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615" activeTab="2"/>
  </bookViews>
  <sheets>
    <sheet name="REACTIVE AND DEVIATION" sheetId="2" r:id="rId1"/>
    <sheet name="MIS REACTIVE AND DSM 24-25" sheetId="9" r:id="rId2"/>
    <sheet name="MIS  MONTHWISE 24-25" sheetId="8" r:id="rId3"/>
  </sheets>
  <definedNames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52511"/>
</workbook>
</file>

<file path=xl/calcChain.xml><?xml version="1.0" encoding="utf-8"?>
<calcChain xmlns="http://schemas.openxmlformats.org/spreadsheetml/2006/main">
  <c r="I182" i="9" l="1"/>
  <c r="L13" i="8" l="1"/>
  <c r="F13" i="8" l="1"/>
  <c r="E187" i="9" l="1"/>
  <c r="E179" i="9"/>
  <c r="I162" i="9" l="1"/>
  <c r="E162" i="9"/>
  <c r="F12" i="8" l="1"/>
  <c r="R12" i="8" l="1"/>
  <c r="F10" i="8"/>
  <c r="E170" i="9" l="1"/>
  <c r="F11" i="8" l="1"/>
  <c r="I142" i="9" l="1"/>
  <c r="I92" i="9"/>
  <c r="E152" i="9"/>
  <c r="E144" i="9"/>
  <c r="R11" i="8"/>
  <c r="R10" i="8" l="1"/>
  <c r="E135" i="9" l="1"/>
  <c r="E127" i="9"/>
  <c r="I107" i="9" l="1"/>
  <c r="F9" i="8" l="1"/>
  <c r="F34" i="8"/>
  <c r="E118" i="9"/>
  <c r="E110" i="9"/>
  <c r="R9" i="8"/>
  <c r="I74" i="9" l="1"/>
  <c r="L73" i="9" l="1"/>
  <c r="F4" i="8" l="1"/>
  <c r="R8" i="8" l="1"/>
  <c r="E100" i="9"/>
  <c r="E92" i="9"/>
  <c r="R7" i="8" l="1"/>
  <c r="E83" i="9" l="1"/>
  <c r="E75" i="9"/>
  <c r="I58" i="9"/>
  <c r="E66" i="9" l="1"/>
  <c r="E58" i="9"/>
  <c r="F6" i="8"/>
  <c r="I41" i="9" l="1"/>
  <c r="E41" i="9" l="1"/>
  <c r="E49" i="9" l="1"/>
  <c r="R4" i="8" l="1"/>
  <c r="I21" i="9" l="1"/>
  <c r="E23" i="9" l="1"/>
  <c r="E31" i="9"/>
  <c r="F3" i="8" l="1"/>
  <c r="J37" i="8" l="1"/>
  <c r="J132" i="2" l="1"/>
  <c r="E15" i="9" l="1"/>
  <c r="E7" i="9"/>
  <c r="I137" i="2" l="1"/>
  <c r="D123" i="2" l="1"/>
  <c r="D63" i="2" l="1"/>
  <c r="G63" i="2" s="1"/>
  <c r="J33" i="2"/>
  <c r="D144" i="2" l="1"/>
  <c r="D137" i="2"/>
  <c r="J130" i="2"/>
  <c r="J121" i="2" l="1"/>
  <c r="D130" i="2"/>
  <c r="D115" i="2"/>
  <c r="D109" i="2"/>
  <c r="D102" i="2"/>
  <c r="D96" i="2"/>
  <c r="D89" i="2" l="1"/>
  <c r="D82" i="2"/>
  <c r="D75" i="2"/>
  <c r="D69" i="2" l="1"/>
  <c r="D54" i="2" l="1"/>
  <c r="B61" i="2"/>
  <c r="C61" i="2" l="1"/>
  <c r="C52" i="2"/>
  <c r="B53" i="2" l="1"/>
  <c r="C53" i="2" s="1"/>
  <c r="B62" i="2"/>
  <c r="C62" i="2" s="1"/>
  <c r="D39" i="2"/>
  <c r="H35" i="2" s="1"/>
  <c r="D46" i="2"/>
  <c r="D25" i="2" l="1"/>
  <c r="D31" i="2" l="1"/>
  <c r="J31" i="2" s="1"/>
  <c r="D16" i="2" l="1"/>
  <c r="D8" i="2"/>
</calcChain>
</file>

<file path=xl/sharedStrings.xml><?xml version="1.0" encoding="utf-8"?>
<sst xmlns="http://schemas.openxmlformats.org/spreadsheetml/2006/main" count="770" uniqueCount="186">
  <si>
    <t>Reactive</t>
  </si>
  <si>
    <t>RECEIVABLE</t>
  </si>
  <si>
    <t>Deviation</t>
  </si>
  <si>
    <t>payable</t>
  </si>
  <si>
    <t xml:space="preserve"> </t>
  </si>
  <si>
    <t>Receivable</t>
  </si>
  <si>
    <t>Deviation/Reactive</t>
  </si>
  <si>
    <t>From</t>
  </si>
  <si>
    <t>To</t>
  </si>
  <si>
    <t>Final charges</t>
  </si>
  <si>
    <t>Pro-Rata</t>
  </si>
  <si>
    <t>June</t>
  </si>
  <si>
    <t>Payable/Receivable</t>
  </si>
  <si>
    <t>REACTIVE FOR THE MONTH OF JUNE 2023</t>
  </si>
  <si>
    <t>TOTAL</t>
  </si>
  <si>
    <t>DEVIATION FOR THE MONTH OF JUNE 2023</t>
  </si>
  <si>
    <t>PAYABLE</t>
  </si>
  <si>
    <t>receivable</t>
  </si>
  <si>
    <t>DEVIATION AND REACTIVE FOR THE MONTH OF JULY 2023</t>
  </si>
  <si>
    <t>DEVIATION AND REACTIVE FOR THE MONTH OF AUG 2023</t>
  </si>
  <si>
    <t>DEVIATION AND REACTIVE FOR THE MONTH OF SEPT 2023</t>
  </si>
  <si>
    <t>DEVIATION AND REACTIVE FOR THE MONTH OF OCT- 2023</t>
  </si>
  <si>
    <t>DEVIATION AND REACTIVE FOR THE MONTH OF NOV- 2023</t>
  </si>
  <si>
    <t>DEVIATION AND REACTIVE FOR THE MONTH OF DEC- 2023</t>
  </si>
  <si>
    <t>REV 03-04-2023</t>
  </si>
  <si>
    <t>DEVIATION AND REACTIVE FOR THE MONTH OF JAN- 2024</t>
  </si>
  <si>
    <t>01.01.2024</t>
  </si>
  <si>
    <t>07.01.2024</t>
  </si>
  <si>
    <t>08.01.2024</t>
  </si>
  <si>
    <t>14.01.2024</t>
  </si>
  <si>
    <t>15.01.2024</t>
  </si>
  <si>
    <t>21.01.2024</t>
  </si>
  <si>
    <t>22.01.2024</t>
  </si>
  <si>
    <t>28.01.2024</t>
  </si>
  <si>
    <t>DEVIATION AND REACTIVE FOR THE MONTH OF FEB- 2024</t>
  </si>
  <si>
    <t>29.01.2024</t>
  </si>
  <si>
    <t>04.02.2024</t>
  </si>
  <si>
    <t>05.02.2024</t>
  </si>
  <si>
    <t>11.02.2024</t>
  </si>
  <si>
    <t>12.02.2024</t>
  </si>
  <si>
    <t>18.02.2024</t>
  </si>
  <si>
    <t>19.02.2024</t>
  </si>
  <si>
    <t>25.02.2024</t>
  </si>
  <si>
    <t>26.02.2024</t>
  </si>
  <si>
    <t>03.03.2024</t>
  </si>
  <si>
    <t>DEVIATION AND REACTIVE FOR THE MONTH OF MAR- 2024</t>
  </si>
  <si>
    <t>04.03.2024</t>
  </si>
  <si>
    <t>10.03.2024</t>
  </si>
  <si>
    <t>11.03.2024</t>
  </si>
  <si>
    <t>17.03.2024</t>
  </si>
  <si>
    <t>18.03.2024</t>
  </si>
  <si>
    <t>24.03.2024</t>
  </si>
  <si>
    <t>25.03.2024</t>
  </si>
  <si>
    <t>31.03.2024</t>
  </si>
  <si>
    <t>Rs.1113709/- entry not found in sap</t>
  </si>
  <si>
    <t>rev01.5.2023</t>
  </si>
  <si>
    <t>07.05.2023</t>
  </si>
  <si>
    <t>feb</t>
  </si>
  <si>
    <t>revisedDeviation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</si>
  <si>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</si>
  <si>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DEVIATION FOR THE MONTH OF APRIL 2024</t>
  </si>
  <si>
    <t>REACTIVE FOR THE MONTH OF APRIL 2024</t>
  </si>
  <si>
    <t>01.04.2024</t>
  </si>
  <si>
    <t>07.04.2024</t>
  </si>
  <si>
    <t>08.04.2024</t>
  </si>
  <si>
    <t>14.04.2024</t>
  </si>
  <si>
    <t>15.04.2024</t>
  </si>
  <si>
    <t>21.04.2024</t>
  </si>
  <si>
    <t>22.04.2024</t>
  </si>
  <si>
    <t>28.04.2024</t>
  </si>
  <si>
    <t>NAME</t>
  </si>
  <si>
    <t xml:space="preserve">AMOUNT </t>
  </si>
  <si>
    <t>APRIL</t>
  </si>
  <si>
    <t>NON POC ULDC CHRS FOR THE APRIL-24</t>
  </si>
  <si>
    <t>DATE</t>
  </si>
  <si>
    <t>01.05.2024</t>
  </si>
  <si>
    <t>POSOCO SLDC FEES &amp; CHARGES</t>
  </si>
  <si>
    <t>BILLING 
MONTH</t>
  </si>
  <si>
    <t>BILLING
 MONTH</t>
  </si>
  <si>
    <t>DEVIATION FOR THE MONTH OF MAY- 2024</t>
  </si>
  <si>
    <t>NON POC ULDC CHRS FOR THE MAY-24</t>
  </si>
  <si>
    <t>03.06.2024</t>
  </si>
  <si>
    <t>MAY</t>
  </si>
  <si>
    <t>SRLDC FEES AND CHARGS FY 2024-25</t>
  </si>
  <si>
    <t>PGCIL NON POC  FY 2024-25</t>
  </si>
  <si>
    <t>1.  POSOCO SLDC FEES &amp; CHARGES &amp;
2.   FERV CHARGES FY 2022-23</t>
  </si>
  <si>
    <t>revised  DEVIATION</t>
  </si>
  <si>
    <t>1)    CTUIL 1ST BILL FOR APR-24 &amp;
 2)    CTUIL 2ND BILL PERIOD OF OCT'23 TO DEC'23</t>
  </si>
  <si>
    <t>1) CTUIL 1ST BILL FOR MAY-24 &amp; 
2)  CTUIL 3RD BILL PERIOD OF NOV-23 TO MAR-24</t>
  </si>
  <si>
    <t>for
 month of MIS</t>
  </si>
  <si>
    <t>1st &amp;2nd BILL</t>
  </si>
  <si>
    <t>CTUIL 1st BILL FOR  JUNE-24</t>
  </si>
  <si>
    <t>NON POC ULDC CHRS FOR    JUNE-24</t>
  </si>
  <si>
    <t>01.07.2024</t>
  </si>
  <si>
    <t>JUNE</t>
  </si>
  <si>
    <t>POSOCO SLDC FEES &amp; CHARGES FOR MONTH OF JUN-24</t>
  </si>
  <si>
    <t>REACTIVE FOR THE MONTH OF MAY- 2024</t>
  </si>
  <si>
    <t>DEVIATION FOR THE MONTH OF JUNE- 2024</t>
  </si>
  <si>
    <t>REACTIVE FOR THE MONTH OF JUNE- 2024</t>
  </si>
  <si>
    <t xml:space="preserve"> energy*1000000</t>
  </si>
  <si>
    <t>1)    CTUIL 1ST BILL FOR JULY-24  &amp;
 2)    CTUIL 2ND BILL PERIOD OF JAN'24 TO MAR'24
3)  LPS BILL FOR PERIOD OF APRIL'24 TO MAY'24</t>
  </si>
  <si>
    <t>NON POC ULDC CHRS FOR    JULY-24</t>
  </si>
  <si>
    <t>01.08.2024</t>
  </si>
  <si>
    <t>JULY</t>
  </si>
  <si>
    <t>POSOCO SLDC FEES &amp; CHARGES FOR MONTH OF JULY-24</t>
  </si>
  <si>
    <t>DEVIATION FOR THE MONTH OF JULY- 2024</t>
  </si>
  <si>
    <t>Payable</t>
  </si>
  <si>
    <t>S.NO</t>
  </si>
  <si>
    <t>DEVIATION FOR THE MONTH OFAUG- 2024</t>
  </si>
  <si>
    <t>CTUIL 1st BILL FOR  AUGUST-24</t>
  </si>
  <si>
    <t>NON POC ULDC CHRS FOR    AUG-24</t>
  </si>
  <si>
    <t>02.09.2024</t>
  </si>
  <si>
    <t>AUGUST</t>
  </si>
  <si>
    <t>POSOCO SLDC FEES &amp; CHARGES FOR MONTH OF AUG-24</t>
  </si>
  <si>
    <t>CTUIL 1st BILL FOR  SEPT-24</t>
  </si>
  <si>
    <t>NON POC ULDC CHRS FOR    SEPT-24</t>
  </si>
  <si>
    <t>01.10.2024</t>
  </si>
  <si>
    <t>SEPT</t>
  </si>
  <si>
    <t>POSOCO SLDC FEES &amp; CHARGES FOR MONTH OF SEPT-24</t>
  </si>
  <si>
    <t xml:space="preserve">1st </t>
  </si>
  <si>
    <t xml:space="preserve">1) CTUIL 1ST BILL FOR MAY-24 
</t>
  </si>
  <si>
    <t>NON POC ULDC CHRS FOR    OCT-24</t>
  </si>
  <si>
    <t>01.11.2024</t>
  </si>
  <si>
    <t>OCT</t>
  </si>
  <si>
    <t>POSOCO SLDC FEES &amp; CHARGES FOR MONTH OF OCT-24</t>
  </si>
  <si>
    <t>04.11.2024</t>
  </si>
  <si>
    <t>REACTIVE FOR THE MONTH OF AUG- 2024</t>
  </si>
  <si>
    <t>DEVIATION FOR THE MONTH OF SEPT- 2024</t>
  </si>
  <si>
    <t>REACTIVE FOR THE MONTH OF SEPT- 2024</t>
  </si>
  <si>
    <t>REACTIVE FOR THE MONTH OF JULY- 2024</t>
  </si>
  <si>
    <t>DEVIATION FOR THE MONTH OF OCT- 2024</t>
  </si>
  <si>
    <t>REACTIVE FOR THE MONTH OF OCT- 2024</t>
  </si>
  <si>
    <t>1) CTUIL 1st BILL FOR  OCT-24
2) LPS BILL FOR PERIOD OF JUN'24 TO AUG'24</t>
  </si>
  <si>
    <t>AUG</t>
  </si>
  <si>
    <t>Nov</t>
  </si>
  <si>
    <t>DEVIATION FOR THE MONTH OF Nov- 2024</t>
  </si>
  <si>
    <t>REACTIVE FOR THE MONTH OF Nov- 2024</t>
  </si>
  <si>
    <t>revised DSM</t>
  </si>
  <si>
    <t>23.10.2023</t>
  </si>
  <si>
    <t xml:space="preserve">    deviation LPS  Rs.8411532/-</t>
  </si>
  <si>
    <t xml:space="preserve">25.09.2023 </t>
  </si>
  <si>
    <t>31.12.2023</t>
  </si>
  <si>
    <t>NON POC ULDC CHRS FOR    NOV-24</t>
  </si>
  <si>
    <t>02.12.2024</t>
  </si>
  <si>
    <t>NOV</t>
  </si>
  <si>
    <t>POSOCO SLDC FEES &amp; CHARGES FOR MONTH OF NOV-24</t>
  </si>
  <si>
    <t>1)    CTUIL 1ST BILL FOR  NOV-24  &amp;
 2)    CTUIL 2ND BILL PERIOD OF APR'24 TO JUN'24</t>
  </si>
  <si>
    <t>DEC'24</t>
  </si>
  <si>
    <t>NON POC ULDC CHRS FOR    DEC-24</t>
  </si>
  <si>
    <t>DEC</t>
  </si>
  <si>
    <t>POSOCO SLDC FEES &amp; CHARGES FOR MONTH OF  DEC-24</t>
  </si>
  <si>
    <t>01.01.2025</t>
  </si>
  <si>
    <t>DEVIATION FOR THE MONTH OF DEC- 2024</t>
  </si>
  <si>
    <t>REACTIVE FOR THE MONTH OF DEC- 2024</t>
  </si>
  <si>
    <t xml:space="preserve"> 1)CTUIL 1ST BILL FOR   DEC'24  &amp; 
  2)    CTUIL 2ND BILL PERIOD OF Jul'24 TO Sept'24</t>
  </si>
  <si>
    <t>02.12.2024 
&amp; 03.01.2025</t>
  </si>
  <si>
    <t>DEVIATION FOR THE MONTH OF JAN- 2025</t>
  </si>
  <si>
    <t>REACTIVE FOR THE MONTH OF JAN- 2025</t>
  </si>
  <si>
    <t>NON POC ULDC CHRS FOR    JAN-25</t>
  </si>
  <si>
    <t>03.02.2025</t>
  </si>
  <si>
    <t>JAN</t>
  </si>
  <si>
    <t>POSOCO SLDC FEES &amp; CHARGES FOR MONTH OF  JAN-25</t>
  </si>
  <si>
    <t>1)  CTUIL 2ND BILL PERIOD OF APR'24 TO JUN'24-CTUIL  CLAIMED Rs.181058213/- but  APPCC  admitted amount Rs.18,10,10,362/-</t>
  </si>
  <si>
    <t>2)  CTUIL SURCHARGE FOR SEPT'24 - CTUIL CLAIMED  Rs.33,16,293/- BUT APPCC admitted amount Rs.33,07,001/-</t>
  </si>
  <si>
    <t>Note:-</t>
  </si>
  <si>
    <t xml:space="preserve"> 1)CTUIL 1ST BILL FOR   JAN'25 &amp; 
  2)    CTUIL 3RD BILL PERIOD OF JAN'24 TO MAR'24
  3)  LPS BILL FOR PERIOD OF SEPT'24 </t>
  </si>
  <si>
    <t>01.01.2025 &amp; 16.01.2025</t>
  </si>
  <si>
    <t>DSM AND ANCILLARY  SERVICES POOL ACCOUNT DEFICIT CHARGS FY 2024-25</t>
  </si>
  <si>
    <t>JAN'25</t>
  </si>
  <si>
    <t>REACTIVE</t>
  </si>
  <si>
    <t xml:space="preserve">    deviation LPS  Rs.856237/-</t>
  </si>
  <si>
    <t>NET DEVIATION &amp; ANCILLARY SERVICES POOL A/C 
DEFICIT RECOVERY (LEGACY DUES) FOR THE PERIOD PRIOR  TO 16.09.2024</t>
  </si>
  <si>
    <t>11.11.2024</t>
  </si>
  <si>
    <t>Deviation LPS</t>
  </si>
  <si>
    <t>OCT'23TO MAR'24</t>
  </si>
  <si>
    <t>09.10.23 to 15.10.23</t>
  </si>
  <si>
    <t>DEVIATION FOR THE MONTH OF FEB- 2025</t>
  </si>
  <si>
    <t>REACTIVE FOR THE MONTH OF FEB- 2025</t>
  </si>
  <si>
    <t>FEB'25</t>
  </si>
  <si>
    <t>03.03.2025</t>
  </si>
  <si>
    <t>FEB</t>
  </si>
  <si>
    <t>POSOCO SLDC FEES &amp; CHARGES FOR MONTH OF  FEB-25</t>
  </si>
  <si>
    <t xml:space="preserve">
1)CTUIL 1ST BILL FOR  FEB'25 &amp; 
 2) LPS BILL FOR PERIOD OF NOV'24
3)LPS BILL FOR PERIOD OF OCT'24
</t>
  </si>
  <si>
    <t xml:space="preserve"> 1) CTUIL 3RD BILL FOR THE PERIOD FROM NOV'23 TO MARCH'24</t>
  </si>
  <si>
    <t>NON POC ULDC CHRS FOR   FEB-25 
DEFERRED TAX CHARGES FOR FY.23-2024</t>
  </si>
  <si>
    <t>PGCIL POC CHARGES(CTUIL) 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</si>
</sst>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/>
    <xf numFmtId="14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4" fontId="0" fillId="0" borderId="0" xfId="0" applyNumberFormat="1"/>
    <xf numFmtId="14" fontId="3" fillId="2" borderId="1" xfId="0" applyNumberFormat="1" applyFont="1" applyFill="1" applyBorder="1" applyAlignment="1">
      <alignment vertic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0" fillId="0" borderId="5" xfId="0" applyBorder="1"/>
    <xf numFmtId="3" fontId="1" fillId="0" borderId="1" xfId="0" applyNumberFormat="1" applyFont="1" applyBorder="1"/>
    <xf numFmtId="0" fontId="0" fillId="0" borderId="2" xfId="0" applyBorder="1"/>
    <xf numFmtId="14" fontId="3" fillId="2" borderId="6" xfId="0" applyNumberFormat="1" applyFont="1" applyFill="1" applyBorder="1" applyAlignment="1">
      <alignment vertical="center"/>
    </xf>
    <xf numFmtId="0" fontId="0" fillId="0" borderId="6" xfId="0" applyBorder="1"/>
    <xf numFmtId="0" fontId="0" fillId="0" borderId="7" xfId="0" applyBorder="1"/>
    <xf numFmtId="49" fontId="1" fillId="0" borderId="0" xfId="0" applyNumberFormat="1" applyFont="1"/>
    <xf numFmtId="14" fontId="3" fillId="2" borderId="1" xfId="0" applyNumberFormat="1" applyFont="1" applyFill="1" applyBorder="1" applyAlignment="1">
      <alignment horizontal="left" vertical="center"/>
    </xf>
    <xf numFmtId="14" fontId="3" fillId="2" borderId="7" xfId="0" applyNumberFormat="1" applyFont="1" applyFill="1" applyBorder="1" applyAlignment="1">
      <alignment horizontal="left" vertical="center"/>
    </xf>
    <xf numFmtId="0" fontId="0" fillId="3" borderId="0" xfId="0" applyFill="1"/>
    <xf numFmtId="0" fontId="0" fillId="4" borderId="0" xfId="0" applyFill="1"/>
    <xf numFmtId="14" fontId="3" fillId="4" borderId="1" xfId="0" applyNumberFormat="1" applyFont="1" applyFill="1" applyBorder="1" applyAlignment="1">
      <alignment horizontal="left" vertical="center"/>
    </xf>
    <xf numFmtId="0" fontId="0" fillId="4" borderId="1" xfId="0" applyFill="1" applyBorder="1"/>
    <xf numFmtId="14" fontId="3" fillId="4" borderId="1" xfId="0" applyNumberFormat="1" applyFont="1" applyFill="1" applyBorder="1" applyAlignment="1">
      <alignment vertical="center"/>
    </xf>
    <xf numFmtId="0" fontId="0" fillId="0" borderId="0" xfId="0" applyFill="1"/>
    <xf numFmtId="3" fontId="0" fillId="0" borderId="0" xfId="0" applyNumberFormat="1"/>
    <xf numFmtId="17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5" xfId="0" applyFill="1" applyBorder="1"/>
    <xf numFmtId="14" fontId="0" fillId="2" borderId="1" xfId="0" applyNumberFormat="1" applyFill="1" applyBorder="1"/>
    <xf numFmtId="1" fontId="0" fillId="0" borderId="0" xfId="0" applyNumberFormat="1"/>
    <xf numFmtId="0" fontId="0" fillId="0" borderId="1" xfId="0" applyBorder="1" applyAlignment="1">
      <alignment horizontal="center"/>
    </xf>
    <xf numFmtId="14" fontId="0" fillId="2" borderId="1" xfId="0" applyNumberFormat="1" applyFill="1" applyBorder="1"/>
    <xf numFmtId="14" fontId="0" fillId="2" borderId="1" xfId="0" applyNumberFormat="1" applyFill="1" applyBorder="1"/>
    <xf numFmtId="14" fontId="0" fillId="0" borderId="1" xfId="0" applyNumberFormat="1" applyFill="1" applyBorder="1"/>
    <xf numFmtId="14" fontId="0" fillId="2" borderId="1" xfId="0" applyNumberFormat="1" applyFill="1" applyBorder="1"/>
    <xf numFmtId="14" fontId="0" fillId="0" borderId="1" xfId="0" applyNumberFormat="1" applyFill="1" applyBorder="1"/>
    <xf numFmtId="14" fontId="0" fillId="2" borderId="1" xfId="0" applyNumberFormat="1" applyFill="1" applyBorder="1"/>
    <xf numFmtId="14" fontId="0" fillId="0" borderId="1" xfId="0" applyNumberFormat="1" applyFill="1" applyBorder="1"/>
    <xf numFmtId="14" fontId="0" fillId="2" borderId="1" xfId="0" applyNumberFormat="1" applyFill="1" applyBorder="1"/>
    <xf numFmtId="14" fontId="0" fillId="0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7" fontId="0" fillId="0" borderId="1" xfId="0" applyNumberFormat="1" applyFill="1" applyBorder="1"/>
    <xf numFmtId="17" fontId="0" fillId="0" borderId="3" xfId="0" applyNumberFormat="1" applyBorder="1" applyAlignment="1">
      <alignment horizontal="center"/>
    </xf>
    <xf numFmtId="17" fontId="0" fillId="0" borderId="3" xfId="0" applyNumberFormat="1" applyFill="1" applyBorder="1" applyAlignment="1">
      <alignment horizontal="center"/>
    </xf>
    <xf numFmtId="17" fontId="0" fillId="4" borderId="3" xfId="0" applyNumberFormat="1" applyFill="1" applyBorder="1" applyAlignment="1">
      <alignment horizontal="center"/>
    </xf>
    <xf numFmtId="0" fontId="0" fillId="4" borderId="1" xfId="0" applyFill="1" applyBorder="1" applyAlignment="1">
      <alignment wrapText="1"/>
    </xf>
    <xf numFmtId="1" fontId="4" fillId="0" borderId="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2" fontId="0" fillId="0" borderId="3" xfId="0" applyNumberFormat="1" applyBorder="1"/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2" fontId="0" fillId="4" borderId="1" xfId="0" applyNumberFormat="1" applyFill="1" applyBorder="1"/>
    <xf numFmtId="0" fontId="0" fillId="0" borderId="1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17" fontId="0" fillId="0" borderId="1" xfId="0" applyNumberFormat="1" applyBorder="1" applyAlignment="1">
      <alignment horizontal="center"/>
    </xf>
    <xf numFmtId="43" fontId="0" fillId="0" borderId="1" xfId="1" applyFont="1" applyBorder="1"/>
    <xf numFmtId="0" fontId="0" fillId="0" borderId="1" xfId="0" applyBorder="1" applyAlignment="1">
      <alignment horizontal="center"/>
    </xf>
    <xf numFmtId="43" fontId="1" fillId="0" borderId="1" xfId="0" applyNumberFormat="1" applyFont="1" applyBorder="1"/>
    <xf numFmtId="43" fontId="0" fillId="0" borderId="0" xfId="1" applyFont="1" applyAlignment="1">
      <alignment horizontal="left"/>
    </xf>
    <xf numFmtId="43" fontId="0" fillId="0" borderId="8" xfId="1" applyFont="1" applyBorder="1" applyAlignment="1">
      <alignment horizontal="left"/>
    </xf>
    <xf numFmtId="17" fontId="0" fillId="0" borderId="1" xfId="0" applyNumberFormat="1" applyFill="1" applyBorder="1" applyAlignment="1">
      <alignment horizontal="center"/>
    </xf>
    <xf numFmtId="2" fontId="0" fillId="0" borderId="4" xfId="0" applyNumberFormat="1" applyBorder="1"/>
    <xf numFmtId="14" fontId="0" fillId="2" borderId="4" xfId="0" applyNumberFormat="1" applyFill="1" applyBorder="1"/>
    <xf numFmtId="14" fontId="0" fillId="2" borderId="3" xfId="0" applyNumberFormat="1" applyFill="1" applyBorder="1"/>
    <xf numFmtId="2" fontId="0" fillId="4" borderId="3" xfId="0" applyNumberFormat="1" applyFill="1" applyBorder="1"/>
    <xf numFmtId="14" fontId="0" fillId="2" borderId="1" xfId="0" applyNumberFormat="1" applyFill="1" applyBorder="1" applyAlignment="1">
      <alignment horizontal="right"/>
    </xf>
    <xf numFmtId="14" fontId="0" fillId="4" borderId="1" xfId="0" applyNumberFormat="1" applyFill="1" applyBorder="1"/>
    <xf numFmtId="164" fontId="0" fillId="0" borderId="1" xfId="1" applyNumberFormat="1" applyFont="1" applyBorder="1"/>
    <xf numFmtId="0" fontId="0" fillId="0" borderId="0" xfId="0" applyBorder="1"/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7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opLeftCell="A28" workbookViewId="0">
      <selection activeCell="K7" sqref="K7"/>
    </sheetView>
  </sheetViews>
  <sheetFormatPr defaultRowHeight="15" x14ac:dyDescent="0.25"/>
  <cols>
    <col min="1" max="1" width="18.28515625" bestFit="1" customWidth="1"/>
    <col min="2" max="3" width="30.28515625" customWidth="1"/>
    <col min="4" max="4" width="15.5703125" customWidth="1"/>
    <col min="5" max="5" width="17.85546875" bestFit="1" customWidth="1"/>
    <col min="7" max="7" width="10.7109375" bestFit="1" customWidth="1"/>
    <col min="8" max="9" width="10.42578125" bestFit="1" customWidth="1"/>
  </cols>
  <sheetData>
    <row r="1" spans="1:9" x14ac:dyDescent="0.25">
      <c r="A1" s="84" t="s">
        <v>15</v>
      </c>
      <c r="B1" s="85"/>
      <c r="C1" s="85"/>
      <c r="D1" s="85"/>
      <c r="E1" s="86"/>
    </row>
    <row r="2" spans="1:9" x14ac:dyDescent="0.25">
      <c r="A2" s="4" t="s">
        <v>6</v>
      </c>
      <c r="B2" s="4" t="s">
        <v>7</v>
      </c>
      <c r="C2" s="4" t="s">
        <v>8</v>
      </c>
      <c r="D2" s="4" t="s">
        <v>9</v>
      </c>
      <c r="E2" s="4" t="s">
        <v>12</v>
      </c>
    </row>
    <row r="3" spans="1:9" ht="15.75" customHeight="1" x14ac:dyDescent="0.25">
      <c r="A3" s="3" t="s">
        <v>2</v>
      </c>
      <c r="B3" s="2">
        <v>45075</v>
      </c>
      <c r="C3" s="2">
        <v>45081</v>
      </c>
      <c r="D3" s="1">
        <v>26062258</v>
      </c>
      <c r="E3" s="1" t="s">
        <v>3</v>
      </c>
    </row>
    <row r="4" spans="1:9" x14ac:dyDescent="0.25">
      <c r="A4" s="3" t="s">
        <v>2</v>
      </c>
      <c r="B4" s="2">
        <v>45082</v>
      </c>
      <c r="C4" s="2">
        <v>45088</v>
      </c>
      <c r="D4" s="1">
        <v>72130144</v>
      </c>
      <c r="E4" s="1" t="s">
        <v>3</v>
      </c>
    </row>
    <row r="5" spans="1:9" x14ac:dyDescent="0.25">
      <c r="A5" s="3" t="s">
        <v>2</v>
      </c>
      <c r="B5" s="2">
        <v>45089</v>
      </c>
      <c r="C5" s="2">
        <v>45095</v>
      </c>
      <c r="D5" s="1">
        <v>81795721</v>
      </c>
      <c r="E5" s="1" t="s">
        <v>3</v>
      </c>
    </row>
    <row r="6" spans="1:9" x14ac:dyDescent="0.25">
      <c r="A6" s="3" t="s">
        <v>2</v>
      </c>
      <c r="B6" s="2">
        <v>45096</v>
      </c>
      <c r="C6" s="2">
        <v>45102</v>
      </c>
      <c r="D6" s="1">
        <v>27702187</v>
      </c>
      <c r="E6" s="1" t="s">
        <v>3</v>
      </c>
    </row>
    <row r="7" spans="1:9" x14ac:dyDescent="0.25">
      <c r="A7" s="3" t="s">
        <v>2</v>
      </c>
      <c r="B7" s="2">
        <v>45103</v>
      </c>
      <c r="C7" s="2">
        <v>45109</v>
      </c>
      <c r="D7" s="1">
        <v>24566623</v>
      </c>
      <c r="E7" s="1" t="s">
        <v>3</v>
      </c>
    </row>
    <row r="8" spans="1:9" ht="22.5" customHeight="1" x14ac:dyDescent="0.25">
      <c r="A8" s="84" t="s">
        <v>11</v>
      </c>
      <c r="B8" s="85"/>
      <c r="C8" s="86"/>
      <c r="D8" s="4">
        <f>SUM(D3:D7)</f>
        <v>232256933</v>
      </c>
      <c r="E8" s="1"/>
    </row>
    <row r="9" spans="1:9" ht="22.5" customHeight="1" x14ac:dyDescent="0.25">
      <c r="A9" s="84" t="s">
        <v>13</v>
      </c>
      <c r="B9" s="85"/>
      <c r="C9" s="85"/>
      <c r="D9" s="85"/>
      <c r="E9" s="86"/>
    </row>
    <row r="10" spans="1:9" x14ac:dyDescent="0.25">
      <c r="A10" s="4" t="s">
        <v>0</v>
      </c>
      <c r="B10" s="4" t="s">
        <v>7</v>
      </c>
      <c r="C10" s="4" t="s">
        <v>8</v>
      </c>
      <c r="D10" s="4" t="s">
        <v>10</v>
      </c>
      <c r="E10" s="4" t="s">
        <v>12</v>
      </c>
    </row>
    <row r="11" spans="1:9" x14ac:dyDescent="0.25">
      <c r="A11" s="3" t="s">
        <v>0</v>
      </c>
      <c r="B11" s="2">
        <v>45075</v>
      </c>
      <c r="C11" s="2">
        <v>45081</v>
      </c>
      <c r="D11" s="1">
        <v>1492732</v>
      </c>
      <c r="E11" s="1" t="s">
        <v>5</v>
      </c>
    </row>
    <row r="12" spans="1:9" x14ac:dyDescent="0.25">
      <c r="A12" s="1" t="s">
        <v>0</v>
      </c>
      <c r="B12" s="2">
        <v>45082</v>
      </c>
      <c r="C12" s="2">
        <v>45088</v>
      </c>
      <c r="D12" s="1">
        <v>7811643</v>
      </c>
      <c r="E12" s="1" t="s">
        <v>5</v>
      </c>
      <c r="G12" s="24" t="s">
        <v>54</v>
      </c>
      <c r="H12" s="24"/>
      <c r="I12" s="24"/>
    </row>
    <row r="13" spans="1:9" x14ac:dyDescent="0.25">
      <c r="A13" s="1" t="s">
        <v>0</v>
      </c>
      <c r="B13" s="2">
        <v>45089</v>
      </c>
      <c r="C13" s="2">
        <v>45095</v>
      </c>
      <c r="D13" s="1">
        <v>1113709</v>
      </c>
      <c r="E13" s="1" t="s">
        <v>5</v>
      </c>
    </row>
    <row r="14" spans="1:9" x14ac:dyDescent="0.25">
      <c r="A14" s="1" t="s">
        <v>0</v>
      </c>
      <c r="B14" s="2">
        <v>45096</v>
      </c>
      <c r="C14" s="2">
        <v>45102</v>
      </c>
      <c r="D14" s="1">
        <v>1654296</v>
      </c>
      <c r="E14" s="1" t="s">
        <v>5</v>
      </c>
    </row>
    <row r="15" spans="1:9" x14ac:dyDescent="0.25">
      <c r="A15" s="1" t="s">
        <v>0</v>
      </c>
      <c r="B15" s="2">
        <v>45103</v>
      </c>
      <c r="C15" s="2">
        <v>45109</v>
      </c>
      <c r="D15" s="1">
        <v>1544695</v>
      </c>
      <c r="E15" s="1" t="s">
        <v>4</v>
      </c>
    </row>
    <row r="16" spans="1:9" x14ac:dyDescent="0.25">
      <c r="A16" s="84" t="s">
        <v>14</v>
      </c>
      <c r="B16" s="85"/>
      <c r="C16" s="86"/>
      <c r="D16" s="4">
        <f>SUM(D11:D15)</f>
        <v>13617075</v>
      </c>
      <c r="E16" s="1"/>
      <c r="G16">
        <v>13310</v>
      </c>
    </row>
    <row r="17" spans="1:10" x14ac:dyDescent="0.25">
      <c r="A17" s="6"/>
      <c r="B17" s="7"/>
      <c r="C17" s="8"/>
      <c r="D17" s="4"/>
      <c r="E17" s="1"/>
    </row>
    <row r="18" spans="1:10" x14ac:dyDescent="0.25">
      <c r="A18" s="4" t="s">
        <v>6</v>
      </c>
      <c r="B18" s="4" t="s">
        <v>7</v>
      </c>
      <c r="C18" s="4" t="s">
        <v>8</v>
      </c>
      <c r="D18" s="4" t="s">
        <v>9</v>
      </c>
      <c r="E18" s="4" t="s">
        <v>12</v>
      </c>
    </row>
    <row r="19" spans="1:10" x14ac:dyDescent="0.25">
      <c r="A19" s="11"/>
      <c r="B19" s="12"/>
      <c r="C19" s="12"/>
      <c r="D19" s="12"/>
      <c r="E19" s="13"/>
    </row>
    <row r="20" spans="1:10" x14ac:dyDescent="0.25">
      <c r="A20" s="84" t="s">
        <v>18</v>
      </c>
      <c r="B20" s="85"/>
      <c r="C20" s="85"/>
      <c r="D20" s="85"/>
      <c r="E20" s="86"/>
    </row>
    <row r="21" spans="1:10" ht="15.75" x14ac:dyDescent="0.25">
      <c r="A21" s="3" t="s">
        <v>2</v>
      </c>
      <c r="B21" s="10">
        <v>45110</v>
      </c>
      <c r="C21" s="10">
        <v>45116</v>
      </c>
      <c r="D21" s="1">
        <v>40895437</v>
      </c>
      <c r="E21" s="1" t="s">
        <v>16</v>
      </c>
    </row>
    <row r="22" spans="1:10" ht="15.75" x14ac:dyDescent="0.25">
      <c r="A22" s="3" t="s">
        <v>2</v>
      </c>
      <c r="B22" s="10">
        <v>45117</v>
      </c>
      <c r="C22" s="10">
        <v>45123</v>
      </c>
      <c r="D22" s="1">
        <v>93139603</v>
      </c>
      <c r="E22" s="1" t="s">
        <v>16</v>
      </c>
    </row>
    <row r="23" spans="1:10" ht="15.75" x14ac:dyDescent="0.25">
      <c r="A23" s="3" t="s">
        <v>2</v>
      </c>
      <c r="B23" s="10">
        <v>45124</v>
      </c>
      <c r="C23" s="10">
        <v>45130</v>
      </c>
      <c r="D23" s="1">
        <v>17974027</v>
      </c>
      <c r="E23" s="5" t="s">
        <v>17</v>
      </c>
    </row>
    <row r="24" spans="1:10" ht="15.75" x14ac:dyDescent="0.25">
      <c r="A24" s="3" t="s">
        <v>2</v>
      </c>
      <c r="B24" s="10">
        <v>45131</v>
      </c>
      <c r="C24" s="10">
        <v>45137</v>
      </c>
      <c r="D24" s="1">
        <v>11655149</v>
      </c>
      <c r="E24" s="1" t="s">
        <v>16</v>
      </c>
    </row>
    <row r="25" spans="1:10" x14ac:dyDescent="0.25">
      <c r="A25" s="3"/>
      <c r="B25" s="1"/>
      <c r="C25" s="1"/>
      <c r="D25" s="15">
        <f>+D21+D22+D24-D23</f>
        <v>127716162</v>
      </c>
      <c r="E25" s="1"/>
    </row>
    <row r="26" spans="1:10" x14ac:dyDescent="0.25">
      <c r="A26" s="14"/>
    </row>
    <row r="27" spans="1:10" ht="15.75" x14ac:dyDescent="0.25">
      <c r="A27" s="1" t="s">
        <v>0</v>
      </c>
      <c r="B27" s="10">
        <v>45110</v>
      </c>
      <c r="C27" s="10">
        <v>45116</v>
      </c>
      <c r="D27" s="1">
        <v>962612</v>
      </c>
      <c r="E27" s="5" t="s">
        <v>17</v>
      </c>
    </row>
    <row r="28" spans="1:10" ht="15.75" x14ac:dyDescent="0.25">
      <c r="A28" s="1" t="s">
        <v>0</v>
      </c>
      <c r="B28" s="10">
        <v>45117</v>
      </c>
      <c r="C28" s="10">
        <v>45123</v>
      </c>
      <c r="D28" s="1" t="s">
        <v>59</v>
      </c>
      <c r="E28" s="1" t="s">
        <v>5</v>
      </c>
    </row>
    <row r="29" spans="1:10" ht="15.75" x14ac:dyDescent="0.25">
      <c r="A29" s="1" t="s">
        <v>0</v>
      </c>
      <c r="B29" s="10">
        <v>45124</v>
      </c>
      <c r="C29" s="10">
        <v>45130</v>
      </c>
      <c r="D29" s="1">
        <v>189595</v>
      </c>
      <c r="E29" s="1" t="s">
        <v>5</v>
      </c>
    </row>
    <row r="30" spans="1:10" ht="15.75" x14ac:dyDescent="0.25">
      <c r="A30" s="1" t="s">
        <v>0</v>
      </c>
      <c r="B30" s="10">
        <v>45131</v>
      </c>
      <c r="C30" s="10">
        <v>45137</v>
      </c>
      <c r="D30" s="1">
        <v>553670</v>
      </c>
      <c r="E30" s="1" t="s">
        <v>5</v>
      </c>
    </row>
    <row r="31" spans="1:10" x14ac:dyDescent="0.25">
      <c r="A31" s="1"/>
      <c r="B31" s="1"/>
      <c r="C31" s="1"/>
      <c r="D31" s="4">
        <f>SUM(D27:D30)</f>
        <v>1705877</v>
      </c>
      <c r="E31" s="1"/>
      <c r="H31">
        <v>3059667</v>
      </c>
      <c r="J31">
        <f>H31-D31</f>
        <v>1353790</v>
      </c>
    </row>
    <row r="33" spans="1:10" x14ac:dyDescent="0.25">
      <c r="A33" s="84" t="s">
        <v>19</v>
      </c>
      <c r="B33" s="85"/>
      <c r="C33" s="85"/>
      <c r="D33" s="85"/>
      <c r="E33" s="86"/>
      <c r="H33" s="23">
        <v>1310074</v>
      </c>
      <c r="I33" s="23">
        <v>13310</v>
      </c>
      <c r="J33">
        <f>H33-I33</f>
        <v>1296764</v>
      </c>
    </row>
    <row r="34" spans="1:10" ht="15.75" x14ac:dyDescent="0.25">
      <c r="A34" s="3" t="s">
        <v>2</v>
      </c>
      <c r="B34" s="10">
        <v>45138</v>
      </c>
      <c r="C34" s="10">
        <v>45144</v>
      </c>
      <c r="D34" s="1">
        <v>-7600735</v>
      </c>
      <c r="E34" s="1" t="s">
        <v>5</v>
      </c>
    </row>
    <row r="35" spans="1:10" ht="15.75" x14ac:dyDescent="0.25">
      <c r="A35" s="3" t="s">
        <v>2</v>
      </c>
      <c r="B35" s="10">
        <v>45145</v>
      </c>
      <c r="C35" s="10">
        <v>45151</v>
      </c>
      <c r="D35" s="1">
        <v>241416836</v>
      </c>
      <c r="E35" s="1" t="s">
        <v>3</v>
      </c>
      <c r="G35">
        <v>697517172</v>
      </c>
      <c r="H35" s="29">
        <f>D39-G35</f>
        <v>-7600735</v>
      </c>
    </row>
    <row r="36" spans="1:10" ht="15.75" x14ac:dyDescent="0.25">
      <c r="A36" s="3" t="s">
        <v>2</v>
      </c>
      <c r="B36" s="10">
        <v>45152</v>
      </c>
      <c r="C36" s="10">
        <v>45158</v>
      </c>
      <c r="D36" s="1">
        <v>53066422</v>
      </c>
      <c r="E36" s="1" t="s">
        <v>3</v>
      </c>
    </row>
    <row r="37" spans="1:10" ht="15.75" x14ac:dyDescent="0.25">
      <c r="A37" s="3" t="s">
        <v>2</v>
      </c>
      <c r="B37" s="10">
        <v>45159</v>
      </c>
      <c r="C37" s="10">
        <v>45165</v>
      </c>
      <c r="D37" s="1">
        <v>144592788</v>
      </c>
      <c r="E37" s="1" t="s">
        <v>3</v>
      </c>
    </row>
    <row r="38" spans="1:10" ht="15.75" x14ac:dyDescent="0.25">
      <c r="A38" s="3"/>
      <c r="B38" s="10">
        <v>45166</v>
      </c>
      <c r="C38" s="10">
        <v>45172</v>
      </c>
      <c r="D38" s="1">
        <v>258441126</v>
      </c>
      <c r="E38" s="1" t="s">
        <v>3</v>
      </c>
    </row>
    <row r="39" spans="1:10" x14ac:dyDescent="0.25">
      <c r="A39" s="3"/>
      <c r="B39" s="1"/>
      <c r="C39" s="1"/>
      <c r="D39" s="15">
        <f>SUM(D34:D38)</f>
        <v>689916437</v>
      </c>
      <c r="E39" s="1"/>
    </row>
    <row r="40" spans="1:10" x14ac:dyDescent="0.25">
      <c r="A40" s="14"/>
    </row>
    <row r="41" spans="1:10" ht="15.75" x14ac:dyDescent="0.25">
      <c r="A41" s="1" t="s">
        <v>0</v>
      </c>
      <c r="B41" s="10">
        <v>45138</v>
      </c>
      <c r="C41" s="10">
        <v>45144</v>
      </c>
      <c r="D41" s="1">
        <v>313554</v>
      </c>
      <c r="E41" s="1" t="s">
        <v>5</v>
      </c>
      <c r="I41" s="9"/>
    </row>
    <row r="42" spans="1:10" ht="15.75" x14ac:dyDescent="0.25">
      <c r="A42" s="1" t="s">
        <v>0</v>
      </c>
      <c r="B42" s="10">
        <v>45145</v>
      </c>
      <c r="C42" s="10">
        <v>45151</v>
      </c>
      <c r="D42" s="1">
        <v>355418</v>
      </c>
      <c r="E42" s="1" t="s">
        <v>5</v>
      </c>
    </row>
    <row r="43" spans="1:10" ht="15.75" x14ac:dyDescent="0.25">
      <c r="A43" s="1" t="s">
        <v>0</v>
      </c>
      <c r="B43" s="10">
        <v>45152</v>
      </c>
      <c r="C43" s="10">
        <v>45158</v>
      </c>
      <c r="D43" s="1">
        <v>688730</v>
      </c>
      <c r="E43" s="1" t="s">
        <v>5</v>
      </c>
    </row>
    <row r="44" spans="1:10" ht="15.75" x14ac:dyDescent="0.25">
      <c r="A44" s="1" t="s">
        <v>0</v>
      </c>
      <c r="B44" s="10">
        <v>45159</v>
      </c>
      <c r="C44" s="10">
        <v>45165</v>
      </c>
      <c r="D44" s="1">
        <v>878098</v>
      </c>
      <c r="E44" s="1" t="s">
        <v>5</v>
      </c>
    </row>
    <row r="45" spans="1:10" ht="15.75" x14ac:dyDescent="0.25">
      <c r="A45" s="1" t="s">
        <v>0</v>
      </c>
      <c r="B45" s="10">
        <v>45166</v>
      </c>
      <c r="C45" s="10">
        <v>45172</v>
      </c>
      <c r="D45" s="1">
        <v>92161</v>
      </c>
      <c r="E45" s="1" t="s">
        <v>5</v>
      </c>
    </row>
    <row r="46" spans="1:10" x14ac:dyDescent="0.25">
      <c r="A46" s="1"/>
      <c r="B46" s="1"/>
      <c r="C46" s="1"/>
      <c r="D46" s="4">
        <f>SUM(D41:D45)</f>
        <v>2327961</v>
      </c>
      <c r="E46" s="1"/>
    </row>
    <row r="48" spans="1:10" x14ac:dyDescent="0.25">
      <c r="A48" s="84" t="s">
        <v>20</v>
      </c>
      <c r="B48" s="85"/>
      <c r="C48" s="85"/>
      <c r="D48" s="85"/>
      <c r="E48" s="86"/>
    </row>
    <row r="49" spans="1:8" ht="15.75" x14ac:dyDescent="0.25">
      <c r="A49" s="3" t="s">
        <v>58</v>
      </c>
      <c r="B49" s="10">
        <v>44879</v>
      </c>
      <c r="C49" s="10">
        <v>44885</v>
      </c>
      <c r="D49" s="1">
        <v>956230</v>
      </c>
      <c r="E49" s="1" t="s">
        <v>16</v>
      </c>
    </row>
    <row r="50" spans="1:8" ht="15.75" x14ac:dyDescent="0.25">
      <c r="A50" s="3" t="s">
        <v>2</v>
      </c>
      <c r="B50" s="10">
        <v>45173</v>
      </c>
      <c r="C50" s="10">
        <v>45179</v>
      </c>
      <c r="D50" s="1">
        <v>-95335531</v>
      </c>
      <c r="E50" s="1" t="s">
        <v>1</v>
      </c>
    </row>
    <row r="51" spans="1:8" ht="15.75" x14ac:dyDescent="0.25">
      <c r="A51" s="3" t="s">
        <v>2</v>
      </c>
      <c r="B51" s="10">
        <v>45180</v>
      </c>
      <c r="C51" s="10">
        <v>45186</v>
      </c>
      <c r="D51" s="1">
        <v>-43191440</v>
      </c>
      <c r="E51" s="1" t="s">
        <v>1</v>
      </c>
    </row>
    <row r="52" spans="1:8" ht="15.75" x14ac:dyDescent="0.25">
      <c r="A52" s="3" t="s">
        <v>2</v>
      </c>
      <c r="B52" s="10">
        <v>45187</v>
      </c>
      <c r="C52" s="10">
        <f>+B52+6</f>
        <v>45193</v>
      </c>
      <c r="D52" s="1">
        <v>-5450008</v>
      </c>
      <c r="E52" s="1" t="s">
        <v>1</v>
      </c>
      <c r="G52" s="9"/>
    </row>
    <row r="53" spans="1:8" ht="15.75" x14ac:dyDescent="0.25">
      <c r="A53" s="3" t="s">
        <v>2</v>
      </c>
      <c r="B53" s="10">
        <f>+C52+1</f>
        <v>45194</v>
      </c>
      <c r="C53" s="10">
        <f>+B53+6</f>
        <v>45200</v>
      </c>
      <c r="D53" s="1">
        <v>-12894121</v>
      </c>
      <c r="E53" s="1" t="s">
        <v>1</v>
      </c>
      <c r="G53" s="9"/>
    </row>
    <row r="54" spans="1:8" ht="15.75" x14ac:dyDescent="0.25">
      <c r="A54" s="3"/>
      <c r="B54" s="10"/>
      <c r="C54" s="10"/>
      <c r="D54" s="1">
        <f>SUM(D49:D53)</f>
        <v>-155914870</v>
      </c>
      <c r="E54" s="1"/>
      <c r="H54">
        <v>-155914870</v>
      </c>
    </row>
    <row r="55" spans="1:8" ht="15.75" x14ac:dyDescent="0.25">
      <c r="A55" s="3"/>
      <c r="B55" s="10"/>
      <c r="C55" s="10"/>
      <c r="D55" s="1"/>
      <c r="E55" s="1"/>
    </row>
    <row r="56" spans="1:8" x14ac:dyDescent="0.25">
      <c r="A56" s="3"/>
      <c r="B56" s="1"/>
      <c r="C56" s="1"/>
      <c r="D56" s="15"/>
      <c r="E56" s="1"/>
    </row>
    <row r="57" spans="1:8" x14ac:dyDescent="0.25">
      <c r="A57" s="14"/>
    </row>
    <row r="58" spans="1:8" ht="15.75" x14ac:dyDescent="0.25">
      <c r="A58" s="1" t="s">
        <v>0</v>
      </c>
      <c r="B58" s="27">
        <v>45012</v>
      </c>
      <c r="C58" s="27">
        <v>45018</v>
      </c>
      <c r="D58" s="26">
        <v>55972</v>
      </c>
      <c r="E58" s="1" t="s">
        <v>5</v>
      </c>
      <c r="F58">
        <v>55972</v>
      </c>
    </row>
    <row r="59" spans="1:8" ht="15.75" x14ac:dyDescent="0.25">
      <c r="A59" s="1" t="s">
        <v>0</v>
      </c>
      <c r="B59" s="10">
        <v>45173</v>
      </c>
      <c r="C59" s="10">
        <v>45179</v>
      </c>
      <c r="D59" s="1">
        <v>283091</v>
      </c>
      <c r="E59" s="1" t="s">
        <v>5</v>
      </c>
    </row>
    <row r="60" spans="1:8" ht="15.75" x14ac:dyDescent="0.25">
      <c r="A60" s="1" t="s">
        <v>0</v>
      </c>
      <c r="B60" s="10">
        <v>45180</v>
      </c>
      <c r="C60" s="10">
        <v>45186</v>
      </c>
      <c r="D60" s="1">
        <v>231910</v>
      </c>
      <c r="E60" s="1" t="s">
        <v>5</v>
      </c>
    </row>
    <row r="61" spans="1:8" ht="15.75" x14ac:dyDescent="0.25">
      <c r="A61" s="1" t="s">
        <v>0</v>
      </c>
      <c r="B61" s="10">
        <f>+C60+1</f>
        <v>45187</v>
      </c>
      <c r="C61" s="10">
        <f>+B61+6</f>
        <v>45193</v>
      </c>
      <c r="D61" s="1">
        <v>61689</v>
      </c>
      <c r="E61" s="1" t="s">
        <v>5</v>
      </c>
      <c r="G61">
        <v>788340</v>
      </c>
    </row>
    <row r="62" spans="1:8" ht="15.75" x14ac:dyDescent="0.25">
      <c r="A62" s="1" t="s">
        <v>0</v>
      </c>
      <c r="B62" s="10">
        <f>+C61+1</f>
        <v>45194</v>
      </c>
      <c r="C62" s="10">
        <f>+B62+6</f>
        <v>45200</v>
      </c>
      <c r="D62" s="1">
        <v>119489</v>
      </c>
      <c r="E62" s="1"/>
    </row>
    <row r="63" spans="1:8" ht="15.75" x14ac:dyDescent="0.25">
      <c r="A63" s="1"/>
      <c r="B63" s="10"/>
      <c r="C63" s="10"/>
      <c r="D63" s="1">
        <f>SUM(D58:D62)</f>
        <v>752151</v>
      </c>
      <c r="E63" s="1"/>
      <c r="G63">
        <f>D63-G61</f>
        <v>-36189</v>
      </c>
    </row>
    <row r="64" spans="1:8" x14ac:dyDescent="0.25">
      <c r="A64" s="84" t="s">
        <v>21</v>
      </c>
      <c r="B64" s="85"/>
      <c r="C64" s="85"/>
      <c r="D64" s="85"/>
      <c r="E64" s="86"/>
    </row>
    <row r="65" spans="1:5" ht="15.75" x14ac:dyDescent="0.25">
      <c r="A65" s="3" t="s">
        <v>2</v>
      </c>
      <c r="B65" s="10">
        <v>45201</v>
      </c>
      <c r="C65" s="10">
        <v>45207</v>
      </c>
      <c r="D65" s="1">
        <v>185109416</v>
      </c>
      <c r="E65" s="1" t="s">
        <v>16</v>
      </c>
    </row>
    <row r="66" spans="1:5" ht="15.75" x14ac:dyDescent="0.25">
      <c r="A66" s="3" t="s">
        <v>2</v>
      </c>
      <c r="B66" s="10">
        <v>45208</v>
      </c>
      <c r="C66" s="10">
        <v>45214</v>
      </c>
      <c r="D66" s="1">
        <v>179807741</v>
      </c>
      <c r="E66" s="1" t="s">
        <v>16</v>
      </c>
    </row>
    <row r="67" spans="1:5" ht="15.75" x14ac:dyDescent="0.25">
      <c r="A67" s="3" t="s">
        <v>2</v>
      </c>
      <c r="B67" s="10">
        <v>45215</v>
      </c>
      <c r="C67" s="10">
        <v>45221</v>
      </c>
      <c r="D67" s="1">
        <v>-22221732</v>
      </c>
      <c r="E67" s="1" t="s">
        <v>1</v>
      </c>
    </row>
    <row r="68" spans="1:5" ht="15.75" x14ac:dyDescent="0.25">
      <c r="A68" s="3" t="s">
        <v>2</v>
      </c>
      <c r="B68" s="10">
        <v>45222</v>
      </c>
      <c r="C68" s="10">
        <v>45228</v>
      </c>
      <c r="D68" s="1">
        <v>401882</v>
      </c>
      <c r="E68" s="1" t="s">
        <v>16</v>
      </c>
    </row>
    <row r="69" spans="1:5" ht="15.75" x14ac:dyDescent="0.25">
      <c r="A69" s="1"/>
      <c r="B69" s="10"/>
      <c r="C69" s="10"/>
      <c r="D69" s="1">
        <f>SUM(D65:D68)</f>
        <v>343097307</v>
      </c>
      <c r="E69" s="1"/>
    </row>
    <row r="70" spans="1:5" ht="15.75" x14ac:dyDescent="0.25">
      <c r="A70" s="1"/>
      <c r="B70" s="10"/>
      <c r="C70" s="10"/>
      <c r="D70" s="1"/>
      <c r="E70" s="1"/>
    </row>
    <row r="71" spans="1:5" ht="15.75" x14ac:dyDescent="0.25">
      <c r="A71" s="1" t="s">
        <v>0</v>
      </c>
      <c r="B71" s="10">
        <v>45201</v>
      </c>
      <c r="C71" s="10">
        <v>45207</v>
      </c>
      <c r="D71" s="1">
        <v>2060782</v>
      </c>
      <c r="E71" s="1" t="s">
        <v>5</v>
      </c>
    </row>
    <row r="72" spans="1:5" ht="15.75" x14ac:dyDescent="0.25">
      <c r="A72" s="1" t="s">
        <v>0</v>
      </c>
      <c r="B72" s="10">
        <v>45208</v>
      </c>
      <c r="C72" s="10">
        <v>45214</v>
      </c>
      <c r="D72" s="1">
        <v>2761096</v>
      </c>
      <c r="E72" s="1" t="s">
        <v>5</v>
      </c>
    </row>
    <row r="73" spans="1:5" ht="15.75" x14ac:dyDescent="0.25">
      <c r="A73" s="1" t="s">
        <v>0</v>
      </c>
      <c r="B73" s="10">
        <v>45215</v>
      </c>
      <c r="C73" s="10">
        <v>45221</v>
      </c>
      <c r="D73" s="1">
        <v>3186759</v>
      </c>
      <c r="E73" s="1" t="s">
        <v>5</v>
      </c>
    </row>
    <row r="74" spans="1:5" ht="15.75" x14ac:dyDescent="0.25">
      <c r="A74" s="1" t="s">
        <v>0</v>
      </c>
      <c r="B74" s="10">
        <v>45222</v>
      </c>
      <c r="C74" s="10">
        <v>45228</v>
      </c>
      <c r="D74" s="1">
        <v>5458640</v>
      </c>
      <c r="E74" s="1" t="s">
        <v>5</v>
      </c>
    </row>
    <row r="75" spans="1:5" ht="15.75" x14ac:dyDescent="0.25">
      <c r="A75" s="1"/>
      <c r="B75" s="10"/>
      <c r="C75" s="10"/>
      <c r="D75" s="1">
        <f>SUM(D71:D74)</f>
        <v>13467277</v>
      </c>
      <c r="E75" s="1"/>
    </row>
    <row r="76" spans="1:5" x14ac:dyDescent="0.25">
      <c r="A76" s="84" t="s">
        <v>22</v>
      </c>
      <c r="B76" s="85"/>
      <c r="C76" s="85"/>
      <c r="D76" s="85"/>
      <c r="E76" s="86"/>
    </row>
    <row r="77" spans="1:5" ht="15.75" x14ac:dyDescent="0.25">
      <c r="A77" s="3" t="s">
        <v>2</v>
      </c>
      <c r="B77" s="10">
        <v>45229</v>
      </c>
      <c r="C77" s="10">
        <v>45235</v>
      </c>
      <c r="D77" s="1">
        <v>16139525</v>
      </c>
      <c r="E77" s="1" t="s">
        <v>16</v>
      </c>
    </row>
    <row r="78" spans="1:5" ht="15.75" x14ac:dyDescent="0.25">
      <c r="A78" s="3" t="s">
        <v>2</v>
      </c>
      <c r="B78" s="10">
        <v>45236</v>
      </c>
      <c r="C78" s="10">
        <v>45242</v>
      </c>
      <c r="D78" s="1">
        <v>-14391150</v>
      </c>
      <c r="E78" s="1" t="s">
        <v>1</v>
      </c>
    </row>
    <row r="79" spans="1:5" ht="15.75" x14ac:dyDescent="0.25">
      <c r="A79" s="3" t="s">
        <v>2</v>
      </c>
      <c r="B79" s="10">
        <v>45243</v>
      </c>
      <c r="C79" s="10">
        <v>45249</v>
      </c>
      <c r="D79" s="1">
        <v>3298837</v>
      </c>
      <c r="E79" s="1" t="s">
        <v>16</v>
      </c>
    </row>
    <row r="80" spans="1:5" ht="15.75" x14ac:dyDescent="0.25">
      <c r="A80" s="3" t="s">
        <v>2</v>
      </c>
      <c r="B80" s="10">
        <v>45250</v>
      </c>
      <c r="C80" s="10">
        <v>45256</v>
      </c>
      <c r="D80" s="1">
        <v>-6930487</v>
      </c>
      <c r="E80" s="1" t="s">
        <v>1</v>
      </c>
    </row>
    <row r="81" spans="1:6" ht="15.75" x14ac:dyDescent="0.25">
      <c r="A81" s="3" t="s">
        <v>2</v>
      </c>
      <c r="B81" s="10">
        <v>45257</v>
      </c>
      <c r="C81" s="10">
        <v>45263</v>
      </c>
      <c r="D81" s="1">
        <v>-9950843</v>
      </c>
      <c r="E81" s="1" t="s">
        <v>1</v>
      </c>
    </row>
    <row r="82" spans="1:6" ht="15.75" x14ac:dyDescent="0.25">
      <c r="A82" s="1"/>
      <c r="B82" s="10"/>
      <c r="C82" s="10"/>
      <c r="D82" s="1">
        <f>SUM(D77:D81)</f>
        <v>-11834118</v>
      </c>
      <c r="E82" s="1"/>
    </row>
    <row r="83" spans="1:6" ht="15.75" x14ac:dyDescent="0.25">
      <c r="A83" s="1"/>
      <c r="B83" s="10"/>
      <c r="C83" s="10"/>
      <c r="D83" s="1"/>
      <c r="E83" s="1"/>
    </row>
    <row r="84" spans="1:6" ht="15.75" x14ac:dyDescent="0.25">
      <c r="A84" s="1" t="s">
        <v>0</v>
      </c>
      <c r="B84" s="10">
        <v>45229</v>
      </c>
      <c r="C84" s="10">
        <v>45235</v>
      </c>
      <c r="D84" s="1">
        <v>6758583</v>
      </c>
      <c r="E84" s="1" t="s">
        <v>5</v>
      </c>
    </row>
    <row r="85" spans="1:6" ht="15.75" x14ac:dyDescent="0.25">
      <c r="A85" s="1" t="s">
        <v>0</v>
      </c>
      <c r="B85" s="10">
        <v>45236</v>
      </c>
      <c r="C85" s="10">
        <v>45242</v>
      </c>
      <c r="D85" s="1">
        <v>6614680</v>
      </c>
      <c r="E85" s="1" t="s">
        <v>5</v>
      </c>
    </row>
    <row r="86" spans="1:6" ht="15.75" x14ac:dyDescent="0.25">
      <c r="A86" s="1" t="s">
        <v>0</v>
      </c>
      <c r="B86" s="10">
        <v>45243</v>
      </c>
      <c r="C86" s="10">
        <v>45249</v>
      </c>
      <c r="D86" s="1">
        <v>4712647</v>
      </c>
      <c r="E86" s="1" t="s">
        <v>5</v>
      </c>
    </row>
    <row r="87" spans="1:6" ht="15.75" x14ac:dyDescent="0.25">
      <c r="A87" s="1" t="s">
        <v>0</v>
      </c>
      <c r="B87" s="10">
        <v>45250</v>
      </c>
      <c r="C87" s="10">
        <v>45256</v>
      </c>
      <c r="D87" s="1">
        <v>4936780</v>
      </c>
      <c r="E87" s="1" t="s">
        <v>5</v>
      </c>
    </row>
    <row r="88" spans="1:6" ht="15.75" x14ac:dyDescent="0.25">
      <c r="A88" s="1" t="s">
        <v>0</v>
      </c>
      <c r="B88" s="10">
        <v>45257</v>
      </c>
      <c r="C88" s="10">
        <v>45263</v>
      </c>
      <c r="D88" s="1">
        <v>5572758</v>
      </c>
      <c r="E88" s="1" t="s">
        <v>5</v>
      </c>
    </row>
    <row r="89" spans="1:6" ht="15.75" x14ac:dyDescent="0.25">
      <c r="A89" s="1"/>
      <c r="B89" s="10"/>
      <c r="C89" s="10"/>
      <c r="D89" s="1">
        <f>SUM(D84:D88)</f>
        <v>28595448</v>
      </c>
      <c r="E89" s="1"/>
    </row>
    <row r="90" spans="1:6" x14ac:dyDescent="0.25">
      <c r="A90" s="1"/>
      <c r="B90" s="84" t="s">
        <v>23</v>
      </c>
      <c r="C90" s="85"/>
      <c r="D90" s="85"/>
      <c r="E90" s="85"/>
      <c r="F90" s="86"/>
    </row>
    <row r="91" spans="1:6" ht="15.75" x14ac:dyDescent="0.25">
      <c r="A91" s="3" t="s">
        <v>2</v>
      </c>
      <c r="B91" s="21">
        <v>45264</v>
      </c>
      <c r="C91" s="21">
        <v>45270</v>
      </c>
      <c r="D91" s="1">
        <v>31862592</v>
      </c>
      <c r="E91" s="1" t="s">
        <v>16</v>
      </c>
    </row>
    <row r="92" spans="1:6" ht="15.75" x14ac:dyDescent="0.25">
      <c r="A92" s="3" t="s">
        <v>2</v>
      </c>
      <c r="B92" s="21">
        <v>45271</v>
      </c>
      <c r="C92" s="21">
        <v>45277</v>
      </c>
      <c r="D92" s="1">
        <v>26013462</v>
      </c>
      <c r="E92" s="1" t="s">
        <v>16</v>
      </c>
    </row>
    <row r="93" spans="1:6" ht="15.75" x14ac:dyDescent="0.25">
      <c r="A93" s="3" t="s">
        <v>2</v>
      </c>
      <c r="B93" s="21" t="s">
        <v>24</v>
      </c>
      <c r="C93" s="21">
        <v>45193</v>
      </c>
      <c r="D93" s="1">
        <v>181435</v>
      </c>
      <c r="E93" s="1" t="s">
        <v>16</v>
      </c>
    </row>
    <row r="94" spans="1:6" ht="15.75" x14ac:dyDescent="0.25">
      <c r="A94" s="3" t="s">
        <v>2</v>
      </c>
      <c r="B94" s="21">
        <v>45278</v>
      </c>
      <c r="C94" s="21">
        <v>45284</v>
      </c>
      <c r="D94" s="1">
        <v>49964232</v>
      </c>
      <c r="E94" s="1" t="s">
        <v>16</v>
      </c>
    </row>
    <row r="95" spans="1:6" ht="15.75" x14ac:dyDescent="0.25">
      <c r="A95" s="3" t="s">
        <v>2</v>
      </c>
      <c r="B95" s="21">
        <v>45285</v>
      </c>
      <c r="C95" s="21">
        <v>45291</v>
      </c>
      <c r="D95" s="1">
        <v>4170330</v>
      </c>
      <c r="E95" s="1" t="s">
        <v>16</v>
      </c>
    </row>
    <row r="96" spans="1:6" ht="15.75" x14ac:dyDescent="0.25">
      <c r="A96" s="1"/>
      <c r="B96" s="21"/>
      <c r="C96" s="21"/>
      <c r="D96" s="1">
        <f>SUM(D91:D95)</f>
        <v>112192051</v>
      </c>
      <c r="E96" s="1"/>
    </row>
    <row r="97" spans="1:6" ht="15.75" x14ac:dyDescent="0.25">
      <c r="A97" s="1"/>
      <c r="B97" s="21"/>
      <c r="C97" s="21"/>
      <c r="D97" s="1"/>
      <c r="E97" s="1"/>
    </row>
    <row r="98" spans="1:6" ht="15.75" x14ac:dyDescent="0.25">
      <c r="A98" s="1" t="s">
        <v>0</v>
      </c>
      <c r="B98" s="21">
        <v>45264</v>
      </c>
      <c r="C98" s="21">
        <v>45270</v>
      </c>
      <c r="D98" s="1">
        <v>3526679</v>
      </c>
      <c r="E98" s="1" t="s">
        <v>5</v>
      </c>
    </row>
    <row r="99" spans="1:6" ht="15.75" x14ac:dyDescent="0.25">
      <c r="A99" s="1" t="s">
        <v>0</v>
      </c>
      <c r="B99" s="21">
        <v>45271</v>
      </c>
      <c r="C99" s="21">
        <v>45277</v>
      </c>
      <c r="D99" s="1">
        <v>1830600</v>
      </c>
      <c r="E99" s="1" t="s">
        <v>5</v>
      </c>
    </row>
    <row r="100" spans="1:6" ht="15.75" x14ac:dyDescent="0.25">
      <c r="A100" s="1" t="s">
        <v>0</v>
      </c>
      <c r="B100" s="21">
        <v>45278</v>
      </c>
      <c r="C100" s="21">
        <v>45284</v>
      </c>
      <c r="D100" s="1">
        <v>2450266</v>
      </c>
      <c r="E100" s="1" t="s">
        <v>5</v>
      </c>
    </row>
    <row r="101" spans="1:6" ht="15.75" x14ac:dyDescent="0.25">
      <c r="A101" s="1" t="s">
        <v>0</v>
      </c>
      <c r="B101" s="21">
        <v>45285</v>
      </c>
      <c r="C101" s="21">
        <v>45291</v>
      </c>
      <c r="D101" s="1">
        <v>1904886</v>
      </c>
      <c r="E101" s="1" t="s">
        <v>5</v>
      </c>
    </row>
    <row r="102" spans="1:6" ht="15.75" x14ac:dyDescent="0.25">
      <c r="A102" s="1"/>
      <c r="B102" s="10"/>
      <c r="C102" s="10"/>
      <c r="D102" s="1">
        <f>SUM(D98:D101)</f>
        <v>9712431</v>
      </c>
      <c r="E102" s="1"/>
    </row>
    <row r="103" spans="1:6" ht="15.75" x14ac:dyDescent="0.25">
      <c r="A103" s="1"/>
      <c r="B103" s="17"/>
      <c r="C103" s="17"/>
      <c r="D103" s="18"/>
      <c r="E103" s="18"/>
    </row>
    <row r="104" spans="1:6" x14ac:dyDescent="0.25">
      <c r="A104" s="16"/>
      <c r="B104" s="87" t="s">
        <v>25</v>
      </c>
      <c r="C104" s="87"/>
      <c r="D104" s="87"/>
      <c r="E104" s="87"/>
      <c r="F104" s="20"/>
    </row>
    <row r="105" spans="1:6" ht="15.75" x14ac:dyDescent="0.25">
      <c r="A105" s="3" t="s">
        <v>2</v>
      </c>
      <c r="B105" s="22" t="s">
        <v>26</v>
      </c>
      <c r="C105" s="22" t="s">
        <v>27</v>
      </c>
      <c r="D105" s="19">
        <v>-13429563</v>
      </c>
      <c r="E105" s="19" t="s">
        <v>5</v>
      </c>
    </row>
    <row r="106" spans="1:6" ht="15.75" x14ac:dyDescent="0.25">
      <c r="A106" s="3" t="s">
        <v>2</v>
      </c>
      <c r="B106" s="21" t="s">
        <v>28</v>
      </c>
      <c r="C106" s="21" t="s">
        <v>29</v>
      </c>
      <c r="D106" s="1">
        <v>13027134</v>
      </c>
      <c r="E106" s="1" t="s">
        <v>16</v>
      </c>
    </row>
    <row r="107" spans="1:6" ht="15.75" x14ac:dyDescent="0.25">
      <c r="A107" s="3" t="s">
        <v>2</v>
      </c>
      <c r="B107" s="21" t="s">
        <v>30</v>
      </c>
      <c r="C107" s="21" t="s">
        <v>31</v>
      </c>
      <c r="D107" s="1">
        <v>37747010</v>
      </c>
      <c r="E107" s="1" t="s">
        <v>16</v>
      </c>
    </row>
    <row r="108" spans="1:6" ht="15.75" x14ac:dyDescent="0.25">
      <c r="A108" s="3" t="s">
        <v>2</v>
      </c>
      <c r="B108" s="21" t="s">
        <v>32</v>
      </c>
      <c r="C108" s="21" t="s">
        <v>33</v>
      </c>
      <c r="D108" s="1">
        <v>13786166</v>
      </c>
      <c r="E108" s="1" t="s">
        <v>16</v>
      </c>
    </row>
    <row r="109" spans="1:6" ht="15.75" x14ac:dyDescent="0.25">
      <c r="A109" s="1"/>
      <c r="B109" s="21"/>
      <c r="C109" s="21"/>
      <c r="D109" s="1">
        <f>SUM(D105:D108)</f>
        <v>51130747</v>
      </c>
      <c r="E109" s="1"/>
    </row>
    <row r="110" spans="1:6" ht="15.75" x14ac:dyDescent="0.25">
      <c r="A110" s="1"/>
      <c r="B110" s="21"/>
      <c r="C110" s="21"/>
      <c r="D110" s="1"/>
      <c r="E110" s="1"/>
    </row>
    <row r="111" spans="1:6" ht="15.75" x14ac:dyDescent="0.25">
      <c r="A111" s="1" t="s">
        <v>0</v>
      </c>
      <c r="B111" s="21" t="s">
        <v>26</v>
      </c>
      <c r="C111" s="21" t="s">
        <v>27</v>
      </c>
      <c r="D111" s="1">
        <v>1772289</v>
      </c>
      <c r="E111" s="1" t="s">
        <v>5</v>
      </c>
    </row>
    <row r="112" spans="1:6" ht="15.75" x14ac:dyDescent="0.25">
      <c r="A112" s="1" t="s">
        <v>0</v>
      </c>
      <c r="B112" s="21" t="s">
        <v>28</v>
      </c>
      <c r="C112" s="21" t="s">
        <v>29</v>
      </c>
      <c r="D112" s="1">
        <v>2948722</v>
      </c>
      <c r="E112" s="1" t="s">
        <v>5</v>
      </c>
    </row>
    <row r="113" spans="1:10" ht="15.75" x14ac:dyDescent="0.25">
      <c r="A113" s="1" t="s">
        <v>0</v>
      </c>
      <c r="B113" s="21" t="s">
        <v>30</v>
      </c>
      <c r="C113" s="21" t="s">
        <v>31</v>
      </c>
      <c r="D113" s="1">
        <v>3023962</v>
      </c>
      <c r="E113" s="1" t="s">
        <v>5</v>
      </c>
    </row>
    <row r="114" spans="1:10" ht="15.75" x14ac:dyDescent="0.25">
      <c r="A114" s="1" t="s">
        <v>0</v>
      </c>
      <c r="B114" s="21" t="s">
        <v>32</v>
      </c>
      <c r="C114" s="21" t="s">
        <v>33</v>
      </c>
      <c r="D114" s="4">
        <v>3680538</v>
      </c>
      <c r="E114" s="1" t="s">
        <v>5</v>
      </c>
    </row>
    <row r="115" spans="1:10" x14ac:dyDescent="0.25">
      <c r="B115" s="1"/>
      <c r="C115" s="1"/>
      <c r="D115" s="1">
        <f>SUM(D111:D114)</f>
        <v>11425511</v>
      </c>
      <c r="E115" s="1"/>
    </row>
    <row r="116" spans="1:10" x14ac:dyDescent="0.25">
      <c r="A116" s="16"/>
      <c r="B116" s="87" t="s">
        <v>34</v>
      </c>
      <c r="C116" s="87"/>
      <c r="D116" s="87"/>
      <c r="E116" s="87"/>
      <c r="F116" s="20"/>
    </row>
    <row r="117" spans="1:10" ht="15.75" x14ac:dyDescent="0.25">
      <c r="A117" s="3" t="s">
        <v>2</v>
      </c>
      <c r="B117" s="22" t="s">
        <v>35</v>
      </c>
      <c r="C117" s="22" t="s">
        <v>36</v>
      </c>
      <c r="D117" s="19">
        <v>10869432</v>
      </c>
      <c r="E117" s="19" t="s">
        <v>16</v>
      </c>
    </row>
    <row r="118" spans="1:10" ht="15.75" x14ac:dyDescent="0.25">
      <c r="A118" s="3" t="s">
        <v>2</v>
      </c>
      <c r="B118" s="21" t="s">
        <v>37</v>
      </c>
      <c r="C118" s="21" t="s">
        <v>38</v>
      </c>
      <c r="D118" s="1">
        <v>-3323561</v>
      </c>
      <c r="E118" s="1" t="s">
        <v>5</v>
      </c>
    </row>
    <row r="119" spans="1:10" ht="15.75" x14ac:dyDescent="0.25">
      <c r="A119" s="3" t="s">
        <v>2</v>
      </c>
      <c r="B119" s="21" t="s">
        <v>39</v>
      </c>
      <c r="C119" s="21" t="s">
        <v>40</v>
      </c>
      <c r="D119" s="1">
        <v>-6863039</v>
      </c>
      <c r="E119" s="1" t="s">
        <v>5</v>
      </c>
    </row>
    <row r="120" spans="1:10" ht="15.75" x14ac:dyDescent="0.25">
      <c r="A120" s="3" t="s">
        <v>2</v>
      </c>
      <c r="B120" s="21" t="s">
        <v>41</v>
      </c>
      <c r="C120" s="21" t="s">
        <v>42</v>
      </c>
      <c r="D120" s="1">
        <v>76094627</v>
      </c>
      <c r="E120" s="1" t="s">
        <v>16</v>
      </c>
    </row>
    <row r="121" spans="1:10" ht="15.75" x14ac:dyDescent="0.25">
      <c r="A121" s="3" t="s">
        <v>2</v>
      </c>
      <c r="B121" s="21" t="s">
        <v>43</v>
      </c>
      <c r="C121" s="21" t="s">
        <v>44</v>
      </c>
      <c r="D121" s="1">
        <v>8447142</v>
      </c>
      <c r="E121" s="1"/>
      <c r="J121">
        <f>23.59*1000000</f>
        <v>23590000</v>
      </c>
    </row>
    <row r="122" spans="1:10" ht="15.75" x14ac:dyDescent="0.25">
      <c r="A122" s="1" t="s">
        <v>86</v>
      </c>
      <c r="B122" s="25" t="s">
        <v>55</v>
      </c>
      <c r="C122" s="25" t="s">
        <v>56</v>
      </c>
      <c r="D122" s="26">
        <v>-353757</v>
      </c>
      <c r="E122" s="1"/>
      <c r="G122" t="s">
        <v>57</v>
      </c>
    </row>
    <row r="123" spans="1:10" ht="15.75" x14ac:dyDescent="0.25">
      <c r="A123" s="1"/>
      <c r="B123" s="21"/>
      <c r="C123" s="21"/>
      <c r="D123" s="4">
        <f>SUM(D117:D122)</f>
        <v>84870844</v>
      </c>
      <c r="E123" s="1"/>
    </row>
    <row r="124" spans="1:10" ht="15.75" x14ac:dyDescent="0.25">
      <c r="A124" s="1"/>
      <c r="B124" s="21"/>
      <c r="C124" s="21"/>
      <c r="D124" s="1"/>
      <c r="E124" s="1"/>
    </row>
    <row r="125" spans="1:10" ht="15.75" x14ac:dyDescent="0.25">
      <c r="A125" s="1" t="s">
        <v>0</v>
      </c>
      <c r="B125" s="22" t="s">
        <v>35</v>
      </c>
      <c r="C125" s="22" t="s">
        <v>36</v>
      </c>
      <c r="D125" s="1">
        <v>3509383</v>
      </c>
      <c r="E125" s="1" t="s">
        <v>5</v>
      </c>
    </row>
    <row r="126" spans="1:10" ht="15.75" x14ac:dyDescent="0.25">
      <c r="A126" s="1" t="s">
        <v>0</v>
      </c>
      <c r="B126" s="21" t="s">
        <v>37</v>
      </c>
      <c r="C126" s="21" t="s">
        <v>38</v>
      </c>
      <c r="D126" s="1">
        <v>4525035</v>
      </c>
      <c r="E126" s="1" t="s">
        <v>5</v>
      </c>
    </row>
    <row r="127" spans="1:10" ht="15.75" x14ac:dyDescent="0.25">
      <c r="A127" s="1" t="s">
        <v>0</v>
      </c>
      <c r="B127" s="21" t="s">
        <v>39</v>
      </c>
      <c r="C127" s="21" t="s">
        <v>40</v>
      </c>
      <c r="D127" s="1">
        <v>3254609</v>
      </c>
      <c r="E127" s="1" t="s">
        <v>5</v>
      </c>
    </row>
    <row r="128" spans="1:10" ht="15.75" x14ac:dyDescent="0.25">
      <c r="A128" s="1" t="s">
        <v>0</v>
      </c>
      <c r="B128" s="21" t="s">
        <v>41</v>
      </c>
      <c r="C128" s="21" t="s">
        <v>42</v>
      </c>
      <c r="D128" s="4">
        <v>2366365</v>
      </c>
      <c r="E128" s="1" t="s">
        <v>5</v>
      </c>
    </row>
    <row r="129" spans="1:10" ht="15.75" x14ac:dyDescent="0.25">
      <c r="A129" s="1" t="s">
        <v>0</v>
      </c>
      <c r="B129" s="21" t="s">
        <v>43</v>
      </c>
      <c r="C129" s="21" t="s">
        <v>44</v>
      </c>
      <c r="D129" s="4">
        <v>2827935</v>
      </c>
      <c r="E129" s="1"/>
    </row>
    <row r="130" spans="1:10" x14ac:dyDescent="0.25">
      <c r="B130" s="1"/>
      <c r="C130" s="1"/>
      <c r="D130" s="1">
        <f>SUM(D125:D129)</f>
        <v>16483327</v>
      </c>
      <c r="E130" s="1"/>
      <c r="J130">
        <f>27.52*1000000</f>
        <v>27520000</v>
      </c>
    </row>
    <row r="131" spans="1:10" x14ac:dyDescent="0.25">
      <c r="B131" s="87" t="s">
        <v>45</v>
      </c>
      <c r="C131" s="87"/>
      <c r="D131" s="87"/>
      <c r="E131" s="87"/>
    </row>
    <row r="132" spans="1:10" ht="15.75" x14ac:dyDescent="0.25">
      <c r="A132" s="3" t="s">
        <v>2</v>
      </c>
      <c r="B132" s="22" t="s">
        <v>46</v>
      </c>
      <c r="C132" s="22" t="s">
        <v>47</v>
      </c>
      <c r="D132" s="19">
        <v>-10183127</v>
      </c>
      <c r="E132" s="19" t="s">
        <v>5</v>
      </c>
      <c r="J132">
        <f>15.28*1000000</f>
        <v>15280000</v>
      </c>
    </row>
    <row r="133" spans="1:10" ht="15.75" x14ac:dyDescent="0.25">
      <c r="A133" s="3" t="s">
        <v>2</v>
      </c>
      <c r="B133" s="21" t="s">
        <v>48</v>
      </c>
      <c r="C133" s="21" t="s">
        <v>49</v>
      </c>
      <c r="D133" s="1">
        <v>-18237523</v>
      </c>
      <c r="E133" s="1" t="s">
        <v>5</v>
      </c>
    </row>
    <row r="134" spans="1:10" ht="15.75" x14ac:dyDescent="0.25">
      <c r="A134" s="3" t="s">
        <v>2</v>
      </c>
      <c r="B134" s="21" t="s">
        <v>50</v>
      </c>
      <c r="C134" s="21" t="s">
        <v>51</v>
      </c>
      <c r="D134" s="1">
        <v>-27117656</v>
      </c>
      <c r="E134" s="1" t="s">
        <v>5</v>
      </c>
    </row>
    <row r="135" spans="1:10" ht="15.75" x14ac:dyDescent="0.25">
      <c r="A135" s="3" t="s">
        <v>2</v>
      </c>
      <c r="B135" s="21" t="s">
        <v>52</v>
      </c>
      <c r="C135" s="21" t="s">
        <v>53</v>
      </c>
      <c r="D135" s="1">
        <v>13708377</v>
      </c>
      <c r="E135" s="1" t="s">
        <v>16</v>
      </c>
    </row>
    <row r="136" spans="1:10" ht="15.75" x14ac:dyDescent="0.25">
      <c r="B136" s="21"/>
      <c r="C136" s="21"/>
      <c r="D136" s="1"/>
      <c r="E136" s="1"/>
    </row>
    <row r="137" spans="1:10" ht="15.75" x14ac:dyDescent="0.25">
      <c r="B137" s="21"/>
      <c r="C137" s="21"/>
      <c r="D137" s="4">
        <f>SUM(D132:D136)</f>
        <v>-41829929</v>
      </c>
      <c r="E137" s="1"/>
      <c r="H137">
        <v>39417854</v>
      </c>
      <c r="I137">
        <f>H138-H137</f>
        <v>2412075</v>
      </c>
    </row>
    <row r="138" spans="1:10" ht="15.75" x14ac:dyDescent="0.25">
      <c r="B138" s="21"/>
      <c r="C138" s="21"/>
      <c r="D138" s="1"/>
      <c r="E138" s="1"/>
      <c r="H138">
        <v>41829929</v>
      </c>
    </row>
    <row r="139" spans="1:10" ht="15.75" x14ac:dyDescent="0.25">
      <c r="A139" s="1" t="s">
        <v>0</v>
      </c>
      <c r="B139" s="22" t="s">
        <v>46</v>
      </c>
      <c r="C139" s="22" t="s">
        <v>47</v>
      </c>
      <c r="D139" s="1">
        <v>1595095</v>
      </c>
      <c r="E139" s="1" t="s">
        <v>5</v>
      </c>
    </row>
    <row r="140" spans="1:10" ht="15.75" x14ac:dyDescent="0.25">
      <c r="A140" s="1" t="s">
        <v>0</v>
      </c>
      <c r="B140" s="21" t="s">
        <v>48</v>
      </c>
      <c r="C140" s="21" t="s">
        <v>49</v>
      </c>
      <c r="D140" s="1">
        <v>1624293</v>
      </c>
      <c r="E140" s="1" t="s">
        <v>5</v>
      </c>
    </row>
    <row r="141" spans="1:10" ht="15.75" x14ac:dyDescent="0.25">
      <c r="A141" s="1" t="s">
        <v>0</v>
      </c>
      <c r="B141" s="21" t="s">
        <v>50</v>
      </c>
      <c r="C141" s="21" t="s">
        <v>51</v>
      </c>
      <c r="D141" s="1">
        <v>3464704</v>
      </c>
      <c r="E141" s="1" t="s">
        <v>5</v>
      </c>
    </row>
    <row r="142" spans="1:10" ht="15.75" x14ac:dyDescent="0.25">
      <c r="A142" s="1" t="s">
        <v>0</v>
      </c>
      <c r="B142" s="21" t="s">
        <v>52</v>
      </c>
      <c r="C142" s="21" t="s">
        <v>53</v>
      </c>
      <c r="D142" s="4">
        <v>2596197</v>
      </c>
      <c r="E142" s="1" t="s">
        <v>5</v>
      </c>
    </row>
    <row r="143" spans="1:10" ht="15.75" x14ac:dyDescent="0.25">
      <c r="B143" s="21"/>
      <c r="C143" s="21"/>
      <c r="D143" s="4"/>
      <c r="E143" s="1"/>
    </row>
    <row r="144" spans="1:10" x14ac:dyDescent="0.25">
      <c r="B144" s="1"/>
      <c r="C144" s="1"/>
      <c r="D144" s="1">
        <f>SUM(D139:D143)</f>
        <v>9280289</v>
      </c>
      <c r="E144" s="1"/>
    </row>
  </sheetData>
  <mergeCells count="13">
    <mergeCell ref="B131:E131"/>
    <mergeCell ref="B116:E116"/>
    <mergeCell ref="B90:F90"/>
    <mergeCell ref="A76:E76"/>
    <mergeCell ref="A64:E64"/>
    <mergeCell ref="B104:E104"/>
    <mergeCell ref="A1:E1"/>
    <mergeCell ref="A20:E20"/>
    <mergeCell ref="A48:E48"/>
    <mergeCell ref="A33:E33"/>
    <mergeCell ref="A8:C8"/>
    <mergeCell ref="A16:C16"/>
    <mergeCell ref="A9:E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opLeftCell="A70" workbookViewId="0">
      <selection activeCell="I183" sqref="I183"/>
    </sheetView>
  </sheetViews>
  <sheetFormatPr defaultRowHeight="15" x14ac:dyDescent="0.25"/>
  <cols>
    <col min="2" max="2" width="18.28515625" bestFit="1" customWidth="1"/>
    <col min="3" max="4" width="30.28515625" customWidth="1"/>
    <col min="5" max="5" width="15.5703125" customWidth="1"/>
    <col min="6" max="6" width="17.85546875" bestFit="1" customWidth="1"/>
    <col min="8" max="8" width="10.7109375" bestFit="1" customWidth="1"/>
    <col min="9" max="9" width="15.7109375" bestFit="1" customWidth="1"/>
    <col min="10" max="10" width="10.42578125" bestFit="1" customWidth="1"/>
  </cols>
  <sheetData>
    <row r="1" spans="1:10" x14ac:dyDescent="0.25">
      <c r="A1" s="92" t="s">
        <v>72</v>
      </c>
      <c r="B1" s="85" t="s">
        <v>60</v>
      </c>
      <c r="C1" s="85"/>
      <c r="D1" s="85"/>
      <c r="E1" s="85"/>
      <c r="F1" s="86"/>
    </row>
    <row r="2" spans="1:10" x14ac:dyDescent="0.25">
      <c r="A2" s="92"/>
      <c r="B2" s="13" t="s">
        <v>6</v>
      </c>
      <c r="C2" s="4" t="s">
        <v>7</v>
      </c>
      <c r="D2" s="4" t="s">
        <v>8</v>
      </c>
      <c r="E2" s="4" t="s">
        <v>9</v>
      </c>
      <c r="F2" s="4" t="s">
        <v>12</v>
      </c>
    </row>
    <row r="3" spans="1:10" ht="15.75" customHeight="1" x14ac:dyDescent="0.25">
      <c r="A3" s="92"/>
      <c r="B3" s="61" t="s">
        <v>2</v>
      </c>
      <c r="C3" s="2" t="s">
        <v>62</v>
      </c>
      <c r="D3" s="2" t="s">
        <v>63</v>
      </c>
      <c r="E3" s="1">
        <v>9511941</v>
      </c>
      <c r="F3" s="1" t="s">
        <v>3</v>
      </c>
    </row>
    <row r="4" spans="1:10" x14ac:dyDescent="0.25">
      <c r="A4" s="92"/>
      <c r="B4" s="61" t="s">
        <v>2</v>
      </c>
      <c r="C4" s="2" t="s">
        <v>64</v>
      </c>
      <c r="D4" s="2" t="s">
        <v>65</v>
      </c>
      <c r="E4" s="1">
        <v>-15093647</v>
      </c>
      <c r="F4" s="1" t="s">
        <v>5</v>
      </c>
    </row>
    <row r="5" spans="1:10" x14ac:dyDescent="0.25">
      <c r="A5" s="92"/>
      <c r="B5" s="61" t="s">
        <v>2</v>
      </c>
      <c r="C5" s="2" t="s">
        <v>66</v>
      </c>
      <c r="D5" s="2" t="s">
        <v>67</v>
      </c>
      <c r="E5" s="1">
        <v>39713814</v>
      </c>
      <c r="F5" s="1" t="s">
        <v>3</v>
      </c>
    </row>
    <row r="6" spans="1:10" x14ac:dyDescent="0.25">
      <c r="A6" s="92"/>
      <c r="B6" s="61" t="s">
        <v>2</v>
      </c>
      <c r="C6" s="2" t="s">
        <v>68</v>
      </c>
      <c r="D6" s="2" t="s">
        <v>69</v>
      </c>
      <c r="E6" s="1">
        <v>-33663922</v>
      </c>
      <c r="F6" s="1" t="s">
        <v>5</v>
      </c>
    </row>
    <row r="7" spans="1:10" ht="22.5" customHeight="1" x14ac:dyDescent="0.25">
      <c r="A7" s="92"/>
      <c r="B7" s="85"/>
      <c r="C7" s="85"/>
      <c r="D7" s="86"/>
      <c r="E7" s="4">
        <f>SUM(E3:E6)</f>
        <v>468186</v>
      </c>
      <c r="F7" s="1"/>
    </row>
    <row r="8" spans="1:10" ht="22.5" customHeight="1" x14ac:dyDescent="0.25">
      <c r="A8" s="92"/>
      <c r="B8" s="85" t="s">
        <v>61</v>
      </c>
      <c r="C8" s="85"/>
      <c r="D8" s="85"/>
      <c r="E8" s="85"/>
      <c r="F8" s="86"/>
    </row>
    <row r="9" spans="1:10" x14ac:dyDescent="0.25">
      <c r="A9" s="92"/>
      <c r="B9" s="13" t="s">
        <v>0</v>
      </c>
      <c r="C9" s="4" t="s">
        <v>7</v>
      </c>
      <c r="D9" s="4" t="s">
        <v>8</v>
      </c>
      <c r="E9" s="4" t="s">
        <v>10</v>
      </c>
      <c r="F9" s="4" t="s">
        <v>12</v>
      </c>
    </row>
    <row r="10" spans="1:10" x14ac:dyDescent="0.25">
      <c r="A10" s="92"/>
      <c r="B10" s="61" t="s">
        <v>0</v>
      </c>
      <c r="C10" s="2" t="s">
        <v>62</v>
      </c>
      <c r="D10" s="2" t="s">
        <v>63</v>
      </c>
      <c r="E10" s="1">
        <v>3513000</v>
      </c>
      <c r="F10" s="1" t="s">
        <v>5</v>
      </c>
    </row>
    <row r="11" spans="1:10" x14ac:dyDescent="0.25">
      <c r="A11" s="92"/>
      <c r="B11" s="49" t="s">
        <v>0</v>
      </c>
      <c r="C11" s="2" t="s">
        <v>64</v>
      </c>
      <c r="D11" s="2" t="s">
        <v>65</v>
      </c>
      <c r="E11" s="1">
        <v>3796047</v>
      </c>
      <c r="F11" s="1" t="s">
        <v>5</v>
      </c>
      <c r="H11" s="28"/>
      <c r="I11" s="28"/>
      <c r="J11" s="28"/>
    </row>
    <row r="12" spans="1:10" x14ac:dyDescent="0.25">
      <c r="A12" s="92"/>
      <c r="B12" s="49" t="s">
        <v>0</v>
      </c>
      <c r="C12" s="2" t="s">
        <v>66</v>
      </c>
      <c r="D12" s="2" t="s">
        <v>67</v>
      </c>
      <c r="E12" s="1">
        <v>4017884</v>
      </c>
      <c r="F12" s="1" t="s">
        <v>5</v>
      </c>
    </row>
    <row r="13" spans="1:10" x14ac:dyDescent="0.25">
      <c r="A13" s="92"/>
      <c r="B13" s="49" t="s">
        <v>0</v>
      </c>
      <c r="C13" s="2" t="s">
        <v>68</v>
      </c>
      <c r="D13" s="2" t="s">
        <v>69</v>
      </c>
      <c r="E13" s="1">
        <v>5327711</v>
      </c>
      <c r="F13" s="1" t="s">
        <v>5</v>
      </c>
    </row>
    <row r="14" spans="1:10" x14ac:dyDescent="0.25">
      <c r="A14" s="92"/>
      <c r="B14" s="49" t="s">
        <v>0</v>
      </c>
      <c r="C14" s="2"/>
      <c r="D14" s="2"/>
      <c r="E14" s="1"/>
      <c r="F14" s="1" t="s">
        <v>4</v>
      </c>
    </row>
    <row r="15" spans="1:10" x14ac:dyDescent="0.25">
      <c r="A15" s="92"/>
      <c r="B15" s="85" t="s">
        <v>14</v>
      </c>
      <c r="C15" s="85"/>
      <c r="D15" s="86"/>
      <c r="E15" s="4">
        <f>SUM(E10:E14)</f>
        <v>16654642</v>
      </c>
      <c r="F15" s="1"/>
    </row>
    <row r="16" spans="1:10" x14ac:dyDescent="0.25">
      <c r="A16" s="1"/>
      <c r="B16" s="85" t="s">
        <v>79</v>
      </c>
      <c r="C16" s="85"/>
      <c r="D16" s="85"/>
      <c r="E16" s="85"/>
      <c r="F16" s="86"/>
    </row>
    <row r="17" spans="1:9" x14ac:dyDescent="0.25">
      <c r="A17" s="93" t="s">
        <v>82</v>
      </c>
      <c r="B17" s="13" t="s">
        <v>6</v>
      </c>
      <c r="C17" s="4" t="s">
        <v>7</v>
      </c>
      <c r="D17" s="4" t="s">
        <v>8</v>
      </c>
      <c r="E17" s="4" t="s">
        <v>9</v>
      </c>
      <c r="F17" s="4" t="s">
        <v>12</v>
      </c>
    </row>
    <row r="18" spans="1:9" x14ac:dyDescent="0.25">
      <c r="A18" s="93"/>
      <c r="B18" s="61" t="s">
        <v>2</v>
      </c>
      <c r="C18" s="36">
        <v>45411</v>
      </c>
      <c r="D18" s="36">
        <v>45417</v>
      </c>
      <c r="E18" s="1">
        <v>31595785</v>
      </c>
      <c r="F18" s="1" t="s">
        <v>3</v>
      </c>
    </row>
    <row r="19" spans="1:9" x14ac:dyDescent="0.25">
      <c r="A19" s="93"/>
      <c r="B19" s="61" t="s">
        <v>2</v>
      </c>
      <c r="C19" s="36">
        <v>45418</v>
      </c>
      <c r="D19" s="36">
        <v>45424</v>
      </c>
      <c r="E19" s="1">
        <v>-4309176</v>
      </c>
      <c r="F19" s="1" t="s">
        <v>5</v>
      </c>
    </row>
    <row r="20" spans="1:9" x14ac:dyDescent="0.25">
      <c r="A20" s="93"/>
      <c r="B20" s="61" t="s">
        <v>2</v>
      </c>
      <c r="C20" s="36">
        <v>45425</v>
      </c>
      <c r="D20" s="36">
        <v>45431</v>
      </c>
      <c r="E20" s="1">
        <v>2048833</v>
      </c>
      <c r="F20" s="1" t="s">
        <v>3</v>
      </c>
    </row>
    <row r="21" spans="1:9" x14ac:dyDescent="0.25">
      <c r="A21" s="93"/>
      <c r="B21" s="61" t="s">
        <v>2</v>
      </c>
      <c r="C21" s="36">
        <v>45432</v>
      </c>
      <c r="D21" s="36">
        <v>45438</v>
      </c>
      <c r="E21" s="1">
        <v>68134448</v>
      </c>
      <c r="F21" s="1" t="s">
        <v>3</v>
      </c>
      <c r="I21">
        <f>29.83*1000000</f>
        <v>29830000</v>
      </c>
    </row>
    <row r="22" spans="1:9" x14ac:dyDescent="0.25">
      <c r="A22" s="93"/>
      <c r="B22" s="61" t="s">
        <v>2</v>
      </c>
      <c r="C22" s="36">
        <v>45439</v>
      </c>
      <c r="D22" s="36">
        <v>45445</v>
      </c>
      <c r="E22" s="35">
        <v>-33282</v>
      </c>
      <c r="F22" s="1" t="s">
        <v>5</v>
      </c>
    </row>
    <row r="23" spans="1:9" x14ac:dyDescent="0.25">
      <c r="A23" s="93"/>
      <c r="B23" s="85"/>
      <c r="C23" s="85"/>
      <c r="D23" s="86"/>
      <c r="E23" s="4">
        <f>SUM(E18:E22)</f>
        <v>97436608</v>
      </c>
      <c r="F23" s="1"/>
    </row>
    <row r="24" spans="1:9" x14ac:dyDescent="0.25">
      <c r="A24" s="93"/>
      <c r="B24" s="85" t="s">
        <v>96</v>
      </c>
      <c r="C24" s="85"/>
      <c r="D24" s="85"/>
      <c r="E24" s="85"/>
      <c r="F24" s="86"/>
    </row>
    <row r="25" spans="1:9" x14ac:dyDescent="0.25">
      <c r="A25" s="93"/>
      <c r="B25" s="13" t="s">
        <v>0</v>
      </c>
      <c r="C25" s="4" t="s">
        <v>7</v>
      </c>
      <c r="D25" s="4" t="s">
        <v>8</v>
      </c>
      <c r="E25" s="4" t="s">
        <v>10</v>
      </c>
      <c r="F25" s="4" t="s">
        <v>12</v>
      </c>
    </row>
    <row r="26" spans="1:9" x14ac:dyDescent="0.25">
      <c r="A26" s="93"/>
      <c r="B26" s="61" t="s">
        <v>0</v>
      </c>
      <c r="C26" s="36">
        <v>45411</v>
      </c>
      <c r="D26" s="36">
        <v>45417</v>
      </c>
      <c r="E26" s="1">
        <v>4956791</v>
      </c>
      <c r="F26" s="1" t="s">
        <v>5</v>
      </c>
    </row>
    <row r="27" spans="1:9" x14ac:dyDescent="0.25">
      <c r="A27" s="93"/>
      <c r="B27" s="49" t="s">
        <v>0</v>
      </c>
      <c r="C27" s="36">
        <v>45418</v>
      </c>
      <c r="D27" s="36">
        <v>45424</v>
      </c>
      <c r="E27" s="1">
        <v>3924054</v>
      </c>
      <c r="F27" s="1" t="s">
        <v>5</v>
      </c>
    </row>
    <row r="28" spans="1:9" x14ac:dyDescent="0.25">
      <c r="A28" s="93"/>
      <c r="B28" s="49" t="s">
        <v>0</v>
      </c>
      <c r="C28" s="36">
        <v>45425</v>
      </c>
      <c r="D28" s="36">
        <v>45431</v>
      </c>
      <c r="E28" s="1">
        <v>5530887</v>
      </c>
      <c r="F28" s="1" t="s">
        <v>5</v>
      </c>
    </row>
    <row r="29" spans="1:9" x14ac:dyDescent="0.25">
      <c r="A29" s="93"/>
      <c r="B29" s="49" t="s">
        <v>0</v>
      </c>
      <c r="C29" s="36">
        <v>45432</v>
      </c>
      <c r="D29" s="36">
        <v>45438</v>
      </c>
      <c r="E29" s="1">
        <v>3424201</v>
      </c>
      <c r="F29" s="1" t="s">
        <v>5</v>
      </c>
    </row>
    <row r="30" spans="1:9" x14ac:dyDescent="0.25">
      <c r="A30" s="93"/>
      <c r="B30" s="49" t="s">
        <v>0</v>
      </c>
      <c r="C30" s="36">
        <v>45439</v>
      </c>
      <c r="D30" s="36">
        <v>45445</v>
      </c>
      <c r="E30" s="1">
        <v>3506083</v>
      </c>
      <c r="F30" s="1" t="s">
        <v>5</v>
      </c>
    </row>
    <row r="31" spans="1:9" x14ac:dyDescent="0.25">
      <c r="A31" s="93"/>
      <c r="B31" s="85" t="s">
        <v>14</v>
      </c>
      <c r="C31" s="85"/>
      <c r="D31" s="86"/>
      <c r="E31" s="4">
        <f>SUM(E26:E30)</f>
        <v>21342016</v>
      </c>
      <c r="F31" s="1"/>
    </row>
    <row r="32" spans="1:9" x14ac:dyDescent="0.25">
      <c r="A32" s="1"/>
    </row>
    <row r="33" spans="1:9" x14ac:dyDescent="0.25">
      <c r="A33" s="92" t="s">
        <v>94</v>
      </c>
      <c r="B33" s="85" t="s">
        <v>97</v>
      </c>
      <c r="C33" s="85"/>
      <c r="D33" s="85"/>
      <c r="E33" s="85"/>
      <c r="F33" s="86"/>
    </row>
    <row r="34" spans="1:9" x14ac:dyDescent="0.25">
      <c r="A34" s="92"/>
      <c r="B34" s="13" t="s">
        <v>6</v>
      </c>
      <c r="C34" s="4" t="s">
        <v>7</v>
      </c>
      <c r="D34" s="4" t="s">
        <v>8</v>
      </c>
      <c r="E34" s="4" t="s">
        <v>9</v>
      </c>
      <c r="F34" s="4" t="s">
        <v>12</v>
      </c>
    </row>
    <row r="35" spans="1:9" x14ac:dyDescent="0.25">
      <c r="A35" s="92"/>
      <c r="B35" s="61" t="s">
        <v>2</v>
      </c>
      <c r="C35" s="36">
        <v>45446</v>
      </c>
      <c r="D35" s="36">
        <v>45452</v>
      </c>
      <c r="E35" s="1">
        <v>55441667</v>
      </c>
      <c r="F35" s="1" t="s">
        <v>3</v>
      </c>
    </row>
    <row r="36" spans="1:9" x14ac:dyDescent="0.25">
      <c r="A36" s="92"/>
      <c r="B36" s="61" t="s">
        <v>2</v>
      </c>
      <c r="C36" s="36">
        <v>45453</v>
      </c>
      <c r="D36" s="36">
        <v>45459</v>
      </c>
      <c r="E36" s="1">
        <v>44835631</v>
      </c>
      <c r="F36" s="1" t="s">
        <v>3</v>
      </c>
    </row>
    <row r="37" spans="1:9" x14ac:dyDescent="0.25">
      <c r="A37" s="92"/>
      <c r="B37" s="61" t="s">
        <v>2</v>
      </c>
      <c r="C37" s="36">
        <v>45460</v>
      </c>
      <c r="D37" s="36">
        <v>45466</v>
      </c>
      <c r="E37" s="1">
        <v>15886424</v>
      </c>
      <c r="F37" s="1" t="s">
        <v>3</v>
      </c>
      <c r="I37" t="s">
        <v>99</v>
      </c>
    </row>
    <row r="38" spans="1:9" x14ac:dyDescent="0.25">
      <c r="A38" s="92"/>
      <c r="B38" s="61" t="s">
        <v>2</v>
      </c>
      <c r="C38" s="36">
        <v>45467</v>
      </c>
      <c r="D38" s="36">
        <v>45473</v>
      </c>
      <c r="E38" s="1">
        <v>-27871166</v>
      </c>
      <c r="F38" s="1" t="s">
        <v>5</v>
      </c>
    </row>
    <row r="39" spans="1:9" x14ac:dyDescent="0.25">
      <c r="A39" s="92"/>
      <c r="B39" s="65" t="s">
        <v>137</v>
      </c>
      <c r="C39" s="46" t="s">
        <v>140</v>
      </c>
      <c r="D39" s="46" t="s">
        <v>141</v>
      </c>
      <c r="E39" s="26">
        <v>904730</v>
      </c>
      <c r="F39" s="1"/>
    </row>
    <row r="40" spans="1:9" x14ac:dyDescent="0.25">
      <c r="A40" s="92"/>
      <c r="B40" s="76"/>
      <c r="C40" s="77"/>
      <c r="D40" s="78"/>
      <c r="E40" s="35"/>
      <c r="F40" s="1"/>
    </row>
    <row r="41" spans="1:9" x14ac:dyDescent="0.25">
      <c r="A41" s="92"/>
      <c r="B41" s="85"/>
      <c r="C41" s="85"/>
      <c r="D41" s="86"/>
      <c r="E41" s="4">
        <f>SUM(E35:E39)</f>
        <v>89197286</v>
      </c>
      <c r="F41" s="1"/>
      <c r="I41" s="37">
        <f>36.44*1000000</f>
        <v>36440000</v>
      </c>
    </row>
    <row r="42" spans="1:9" x14ac:dyDescent="0.25">
      <c r="A42" s="92"/>
      <c r="B42" s="85" t="s">
        <v>98</v>
      </c>
      <c r="C42" s="85"/>
      <c r="D42" s="85"/>
      <c r="E42" s="85"/>
      <c r="F42" s="86"/>
    </row>
    <row r="43" spans="1:9" x14ac:dyDescent="0.25">
      <c r="A43" s="92"/>
      <c r="B43" s="13" t="s">
        <v>0</v>
      </c>
      <c r="C43" s="4" t="s">
        <v>7</v>
      </c>
      <c r="D43" s="4" t="s">
        <v>8</v>
      </c>
      <c r="E43" s="4" t="s">
        <v>10</v>
      </c>
      <c r="F43" s="4" t="s">
        <v>12</v>
      </c>
    </row>
    <row r="44" spans="1:9" x14ac:dyDescent="0.25">
      <c r="A44" s="92"/>
      <c r="B44" s="61" t="s">
        <v>0</v>
      </c>
      <c r="C44" s="36">
        <v>45446</v>
      </c>
      <c r="D44" s="36">
        <v>45452</v>
      </c>
      <c r="E44" s="1">
        <v>3716407</v>
      </c>
      <c r="F44" s="1" t="s">
        <v>5</v>
      </c>
    </row>
    <row r="45" spans="1:9" x14ac:dyDescent="0.25">
      <c r="A45" s="92"/>
      <c r="B45" s="49" t="s">
        <v>0</v>
      </c>
      <c r="C45" s="36">
        <v>45453</v>
      </c>
      <c r="D45" s="36">
        <v>45459</v>
      </c>
      <c r="E45" s="1">
        <v>2542404</v>
      </c>
      <c r="F45" s="1" t="s">
        <v>5</v>
      </c>
    </row>
    <row r="46" spans="1:9" x14ac:dyDescent="0.25">
      <c r="A46" s="92"/>
      <c r="B46" s="49" t="s">
        <v>0</v>
      </c>
      <c r="C46" s="36">
        <v>45460</v>
      </c>
      <c r="D46" s="36">
        <v>45466</v>
      </c>
      <c r="E46" s="1">
        <v>3854537</v>
      </c>
      <c r="F46" s="1" t="s">
        <v>5</v>
      </c>
    </row>
    <row r="47" spans="1:9" x14ac:dyDescent="0.25">
      <c r="A47" s="92"/>
      <c r="B47" s="49" t="s">
        <v>0</v>
      </c>
      <c r="C47" s="36">
        <v>45467</v>
      </c>
      <c r="D47" s="36">
        <v>45473</v>
      </c>
      <c r="E47" s="1">
        <v>5527720</v>
      </c>
      <c r="F47" s="1" t="s">
        <v>5</v>
      </c>
    </row>
    <row r="48" spans="1:9" x14ac:dyDescent="0.25">
      <c r="A48" s="92"/>
      <c r="B48" s="49" t="s">
        <v>0</v>
      </c>
      <c r="C48" s="36"/>
      <c r="D48" s="36"/>
      <c r="E48" s="1"/>
      <c r="F48" s="1" t="s">
        <v>5</v>
      </c>
    </row>
    <row r="49" spans="1:9" x14ac:dyDescent="0.25">
      <c r="A49" s="92"/>
      <c r="B49" s="85" t="s">
        <v>14</v>
      </c>
      <c r="C49" s="85"/>
      <c r="D49" s="86"/>
      <c r="E49" s="4">
        <f>SUM(E44:E48)</f>
        <v>15641068</v>
      </c>
      <c r="F49" s="1"/>
    </row>
    <row r="50" spans="1:9" x14ac:dyDescent="0.25">
      <c r="A50" s="1"/>
    </row>
    <row r="51" spans="1:9" x14ac:dyDescent="0.25">
      <c r="A51" s="92" t="s">
        <v>103</v>
      </c>
      <c r="B51" s="85" t="s">
        <v>105</v>
      </c>
      <c r="C51" s="85"/>
      <c r="D51" s="85"/>
      <c r="E51" s="85"/>
      <c r="F51" s="86"/>
    </row>
    <row r="52" spans="1:9" x14ac:dyDescent="0.25">
      <c r="A52" s="92"/>
      <c r="B52" s="13" t="s">
        <v>6</v>
      </c>
      <c r="C52" s="4" t="s">
        <v>7</v>
      </c>
      <c r="D52" s="4" t="s">
        <v>8</v>
      </c>
      <c r="E52" s="4" t="s">
        <v>9</v>
      </c>
      <c r="F52" s="4" t="s">
        <v>12</v>
      </c>
    </row>
    <row r="53" spans="1:9" x14ac:dyDescent="0.25">
      <c r="A53" s="92"/>
      <c r="B53" s="61" t="s">
        <v>2</v>
      </c>
      <c r="C53" s="40">
        <v>45474</v>
      </c>
      <c r="D53" s="44">
        <v>45480</v>
      </c>
      <c r="E53" s="1">
        <v>6182327</v>
      </c>
      <c r="F53" s="1" t="s">
        <v>106</v>
      </c>
    </row>
    <row r="54" spans="1:9" x14ac:dyDescent="0.25">
      <c r="A54" s="92"/>
      <c r="B54" s="61" t="s">
        <v>2</v>
      </c>
      <c r="C54" s="40">
        <v>45481</v>
      </c>
      <c r="D54" s="44">
        <v>45487</v>
      </c>
      <c r="E54" s="1">
        <v>-19602904</v>
      </c>
      <c r="F54" s="1" t="s">
        <v>5</v>
      </c>
    </row>
    <row r="55" spans="1:9" x14ac:dyDescent="0.25">
      <c r="A55" s="92"/>
      <c r="B55" s="61" t="s">
        <v>2</v>
      </c>
      <c r="C55" s="41">
        <v>45488</v>
      </c>
      <c r="D55" s="45">
        <v>45494</v>
      </c>
      <c r="E55" s="1">
        <v>-55778166</v>
      </c>
      <c r="F55" s="1" t="s">
        <v>5</v>
      </c>
    </row>
    <row r="56" spans="1:9" x14ac:dyDescent="0.25">
      <c r="A56" s="92"/>
      <c r="B56" s="61" t="s">
        <v>2</v>
      </c>
      <c r="C56" s="40">
        <v>45495</v>
      </c>
      <c r="D56" s="44">
        <v>45501</v>
      </c>
      <c r="E56" s="1">
        <v>-16829053</v>
      </c>
      <c r="F56" s="1" t="s">
        <v>5</v>
      </c>
    </row>
    <row r="57" spans="1:9" x14ac:dyDescent="0.25">
      <c r="A57" s="92"/>
      <c r="B57" s="61" t="s">
        <v>2</v>
      </c>
      <c r="C57" s="39"/>
      <c r="D57" s="39"/>
      <c r="E57" s="35"/>
      <c r="F57" s="1"/>
      <c r="I57" t="s">
        <v>99</v>
      </c>
    </row>
    <row r="58" spans="1:9" x14ac:dyDescent="0.25">
      <c r="A58" s="92"/>
      <c r="B58" s="85"/>
      <c r="C58" s="85"/>
      <c r="D58" s="86"/>
      <c r="E58" s="4">
        <f>SUM(E53:E57)</f>
        <v>-86027796</v>
      </c>
      <c r="F58" s="1"/>
      <c r="I58">
        <f>48.18*1000000</f>
        <v>48180000</v>
      </c>
    </row>
    <row r="59" spans="1:9" x14ac:dyDescent="0.25">
      <c r="A59" s="92"/>
      <c r="B59" s="85" t="s">
        <v>129</v>
      </c>
      <c r="C59" s="85"/>
      <c r="D59" s="85"/>
      <c r="E59" s="85"/>
      <c r="F59" s="86"/>
    </row>
    <row r="60" spans="1:9" x14ac:dyDescent="0.25">
      <c r="A60" s="92"/>
      <c r="B60" s="13" t="s">
        <v>0</v>
      </c>
      <c r="C60" s="4" t="s">
        <v>7</v>
      </c>
      <c r="D60" s="4" t="s">
        <v>8</v>
      </c>
      <c r="E60" s="4" t="s">
        <v>10</v>
      </c>
      <c r="F60" s="4" t="s">
        <v>12</v>
      </c>
    </row>
    <row r="61" spans="1:9" x14ac:dyDescent="0.25">
      <c r="A61" s="92"/>
      <c r="B61" s="61" t="s">
        <v>0</v>
      </c>
      <c r="C61" s="42">
        <v>45474</v>
      </c>
      <c r="D61" s="46">
        <v>45480</v>
      </c>
      <c r="E61" s="1">
        <v>4994974</v>
      </c>
      <c r="F61" s="1" t="s">
        <v>5</v>
      </c>
    </row>
    <row r="62" spans="1:9" x14ac:dyDescent="0.25">
      <c r="A62" s="92"/>
      <c r="B62" s="49" t="s">
        <v>0</v>
      </c>
      <c r="C62" s="42">
        <v>45481</v>
      </c>
      <c r="D62" s="46">
        <v>45487</v>
      </c>
      <c r="E62" s="1">
        <v>4242212</v>
      </c>
      <c r="F62" s="1" t="s">
        <v>5</v>
      </c>
    </row>
    <row r="63" spans="1:9" x14ac:dyDescent="0.25">
      <c r="A63" s="92"/>
      <c r="B63" s="49" t="s">
        <v>0</v>
      </c>
      <c r="C63" s="43">
        <v>45488</v>
      </c>
      <c r="D63" s="47">
        <v>45494</v>
      </c>
      <c r="E63" s="1">
        <v>2233725</v>
      </c>
      <c r="F63" s="1" t="s">
        <v>5</v>
      </c>
    </row>
    <row r="64" spans="1:9" x14ac:dyDescent="0.25">
      <c r="A64" s="92"/>
      <c r="B64" s="49" t="s">
        <v>0</v>
      </c>
      <c r="C64" s="42">
        <v>45495</v>
      </c>
      <c r="D64" s="46">
        <v>45501</v>
      </c>
      <c r="E64" s="1">
        <v>3263516</v>
      </c>
      <c r="F64" s="1" t="s">
        <v>5</v>
      </c>
    </row>
    <row r="65" spans="1:12" x14ac:dyDescent="0.25">
      <c r="A65" s="92"/>
      <c r="B65" s="49" t="s">
        <v>0</v>
      </c>
      <c r="C65" s="36"/>
      <c r="D65" s="36"/>
      <c r="E65" s="1"/>
      <c r="F65" s="1"/>
    </row>
    <row r="66" spans="1:12" x14ac:dyDescent="0.25">
      <c r="A66" s="92"/>
      <c r="B66" s="85" t="s">
        <v>14</v>
      </c>
      <c r="C66" s="85"/>
      <c r="D66" s="86"/>
      <c r="E66" s="4">
        <f>SUM(E61:E65)</f>
        <v>14734427</v>
      </c>
      <c r="F66" s="1"/>
    </row>
    <row r="67" spans="1:12" x14ac:dyDescent="0.25">
      <c r="A67" s="1"/>
    </row>
    <row r="68" spans="1:12" x14ac:dyDescent="0.25">
      <c r="A68" s="92" t="s">
        <v>133</v>
      </c>
      <c r="B68" s="85" t="s">
        <v>108</v>
      </c>
      <c r="C68" s="85"/>
      <c r="D68" s="85"/>
      <c r="E68" s="85"/>
      <c r="F68" s="86"/>
    </row>
    <row r="69" spans="1:12" x14ac:dyDescent="0.25">
      <c r="A69" s="92"/>
      <c r="B69" s="13" t="s">
        <v>6</v>
      </c>
      <c r="C69" s="4" t="s">
        <v>7</v>
      </c>
      <c r="D69" s="4" t="s">
        <v>8</v>
      </c>
      <c r="E69" s="4" t="s">
        <v>9</v>
      </c>
      <c r="F69" s="4" t="s">
        <v>12</v>
      </c>
    </row>
    <row r="70" spans="1:12" x14ac:dyDescent="0.25">
      <c r="A70" s="92"/>
      <c r="B70" s="61" t="s">
        <v>2</v>
      </c>
      <c r="C70" s="46">
        <v>45502</v>
      </c>
      <c r="D70" s="46">
        <v>45508</v>
      </c>
      <c r="E70" s="1">
        <v>99959864</v>
      </c>
      <c r="F70" s="1" t="s">
        <v>106</v>
      </c>
    </row>
    <row r="71" spans="1:12" x14ac:dyDescent="0.25">
      <c r="A71" s="92"/>
      <c r="B71" s="61" t="s">
        <v>2</v>
      </c>
      <c r="C71" s="46">
        <v>45509</v>
      </c>
      <c r="D71" s="46">
        <v>45515</v>
      </c>
      <c r="E71" s="1">
        <v>26177331</v>
      </c>
      <c r="F71" s="1" t="s">
        <v>16</v>
      </c>
      <c r="L71">
        <v>9797861</v>
      </c>
    </row>
    <row r="72" spans="1:12" x14ac:dyDescent="0.25">
      <c r="A72" s="92"/>
      <c r="B72" s="61" t="s">
        <v>2</v>
      </c>
      <c r="C72" s="47">
        <v>45516</v>
      </c>
      <c r="D72" s="47">
        <v>45522</v>
      </c>
      <c r="E72" s="1">
        <v>118100139</v>
      </c>
      <c r="F72" s="1" t="s">
        <v>16</v>
      </c>
      <c r="L72">
        <v>12255222</v>
      </c>
    </row>
    <row r="73" spans="1:12" x14ac:dyDescent="0.25">
      <c r="A73" s="92"/>
      <c r="B73" s="61" t="s">
        <v>2</v>
      </c>
      <c r="C73" s="46">
        <v>45523</v>
      </c>
      <c r="D73" s="46">
        <v>45529</v>
      </c>
      <c r="E73" s="1">
        <v>-14157763</v>
      </c>
      <c r="F73" s="1" t="s">
        <v>5</v>
      </c>
      <c r="I73">
        <v>-4.0599999999999996</v>
      </c>
      <c r="L73">
        <f>SUM(L71:L72)</f>
        <v>22053083</v>
      </c>
    </row>
    <row r="74" spans="1:12" x14ac:dyDescent="0.25">
      <c r="A74" s="92"/>
      <c r="B74" s="61" t="s">
        <v>2</v>
      </c>
      <c r="C74" s="46">
        <v>45530</v>
      </c>
      <c r="D74" s="46">
        <v>45536</v>
      </c>
      <c r="E74" s="35">
        <v>-9449296</v>
      </c>
      <c r="F74" s="1" t="s">
        <v>5</v>
      </c>
      <c r="I74">
        <f>I73*1000000</f>
        <v>-4059999.9999999995</v>
      </c>
    </row>
    <row r="75" spans="1:12" x14ac:dyDescent="0.25">
      <c r="A75" s="92"/>
      <c r="B75" s="85"/>
      <c r="C75" s="85"/>
      <c r="D75" s="86"/>
      <c r="E75" s="4">
        <f>SUM(E70:E74)</f>
        <v>220630275</v>
      </c>
      <c r="F75" s="1"/>
    </row>
    <row r="76" spans="1:12" x14ac:dyDescent="0.25">
      <c r="A76" s="92"/>
      <c r="B76" s="85" t="s">
        <v>126</v>
      </c>
      <c r="C76" s="85"/>
      <c r="D76" s="85"/>
      <c r="E76" s="85"/>
      <c r="F76" s="86"/>
    </row>
    <row r="77" spans="1:12" x14ac:dyDescent="0.25">
      <c r="A77" s="92"/>
      <c r="B77" s="13" t="s">
        <v>0</v>
      </c>
      <c r="C77" s="4" t="s">
        <v>7</v>
      </c>
      <c r="D77" s="4" t="s">
        <v>8</v>
      </c>
      <c r="E77" s="4" t="s">
        <v>10</v>
      </c>
      <c r="F77" s="4" t="s">
        <v>12</v>
      </c>
    </row>
    <row r="78" spans="1:12" x14ac:dyDescent="0.25">
      <c r="A78" s="92"/>
      <c r="B78" s="61" t="s">
        <v>0</v>
      </c>
      <c r="C78" s="46">
        <v>45502</v>
      </c>
      <c r="D78" s="46">
        <v>45508</v>
      </c>
      <c r="E78" s="1">
        <v>4014258</v>
      </c>
      <c r="F78" s="1" t="s">
        <v>5</v>
      </c>
    </row>
    <row r="79" spans="1:12" x14ac:dyDescent="0.25">
      <c r="A79" s="92"/>
      <c r="B79" s="49" t="s">
        <v>0</v>
      </c>
      <c r="C79" s="46">
        <v>45509</v>
      </c>
      <c r="D79" s="46">
        <v>45515</v>
      </c>
      <c r="E79" s="1">
        <v>4243006</v>
      </c>
      <c r="F79" s="1" t="s">
        <v>5</v>
      </c>
    </row>
    <row r="80" spans="1:12" x14ac:dyDescent="0.25">
      <c r="A80" s="92"/>
      <c r="B80" s="49" t="s">
        <v>0</v>
      </c>
      <c r="C80" s="47">
        <v>45516</v>
      </c>
      <c r="D80" s="47">
        <v>45522</v>
      </c>
      <c r="E80" s="1">
        <v>2551626</v>
      </c>
      <c r="F80" s="1" t="s">
        <v>5</v>
      </c>
    </row>
    <row r="81" spans="1:9" x14ac:dyDescent="0.25">
      <c r="A81" s="92"/>
      <c r="B81" s="49" t="s">
        <v>0</v>
      </c>
      <c r="C81" s="46">
        <v>45523</v>
      </c>
      <c r="D81" s="46">
        <v>45529</v>
      </c>
      <c r="E81" s="1">
        <v>4608233</v>
      </c>
      <c r="F81" s="1" t="s">
        <v>5</v>
      </c>
      <c r="I81" s="58"/>
    </row>
    <row r="82" spans="1:9" x14ac:dyDescent="0.25">
      <c r="A82" s="92"/>
      <c r="B82" s="49" t="s">
        <v>0</v>
      </c>
      <c r="C82" s="46">
        <v>45530</v>
      </c>
      <c r="D82" s="46">
        <v>45536</v>
      </c>
      <c r="E82" s="1">
        <v>5579835</v>
      </c>
      <c r="F82" s="1"/>
    </row>
    <row r="83" spans="1:9" x14ac:dyDescent="0.25">
      <c r="A83" s="92"/>
      <c r="B83" s="85" t="s">
        <v>14</v>
      </c>
      <c r="C83" s="85"/>
      <c r="D83" s="86"/>
      <c r="E83" s="4">
        <f>SUM(E78:E82)</f>
        <v>20996958</v>
      </c>
      <c r="F83" s="1"/>
    </row>
    <row r="84" spans="1:9" x14ac:dyDescent="0.25">
      <c r="A84" s="1"/>
    </row>
    <row r="85" spans="1:9" x14ac:dyDescent="0.25">
      <c r="A85" s="92" t="s">
        <v>117</v>
      </c>
      <c r="B85" s="85" t="s">
        <v>127</v>
      </c>
      <c r="C85" s="85"/>
      <c r="D85" s="85"/>
      <c r="E85" s="85"/>
      <c r="F85" s="86"/>
    </row>
    <row r="86" spans="1:9" x14ac:dyDescent="0.25">
      <c r="A86" s="92"/>
      <c r="B86" s="13" t="s">
        <v>6</v>
      </c>
      <c r="C86" s="4" t="s">
        <v>7</v>
      </c>
      <c r="D86" s="4" t="s">
        <v>8</v>
      </c>
      <c r="E86" s="4" t="s">
        <v>9</v>
      </c>
      <c r="F86" s="4" t="s">
        <v>12</v>
      </c>
    </row>
    <row r="87" spans="1:9" x14ac:dyDescent="0.25">
      <c r="A87" s="92"/>
      <c r="B87" s="61" t="s">
        <v>2</v>
      </c>
      <c r="C87" s="46">
        <v>45537</v>
      </c>
      <c r="D87" s="46">
        <v>45543</v>
      </c>
      <c r="E87" s="1">
        <v>325790</v>
      </c>
      <c r="F87" s="1" t="s">
        <v>106</v>
      </c>
    </row>
    <row r="88" spans="1:9" x14ac:dyDescent="0.25">
      <c r="A88" s="92"/>
      <c r="B88" s="61" t="s">
        <v>2</v>
      </c>
      <c r="C88" s="46">
        <v>45544</v>
      </c>
      <c r="D88" s="46">
        <v>45550</v>
      </c>
      <c r="E88" s="1">
        <v>-3126929</v>
      </c>
      <c r="F88" s="1" t="s">
        <v>5</v>
      </c>
    </row>
    <row r="89" spans="1:9" x14ac:dyDescent="0.25">
      <c r="A89" s="92"/>
      <c r="B89" s="61" t="s">
        <v>2</v>
      </c>
      <c r="C89" s="47">
        <v>45551</v>
      </c>
      <c r="D89" s="47">
        <v>45557</v>
      </c>
      <c r="E89" s="1">
        <v>-28414634</v>
      </c>
      <c r="F89" s="1" t="s">
        <v>5</v>
      </c>
    </row>
    <row r="90" spans="1:9" x14ac:dyDescent="0.25">
      <c r="A90" s="92"/>
      <c r="B90" s="61" t="s">
        <v>2</v>
      </c>
      <c r="C90" s="46">
        <v>45558</v>
      </c>
      <c r="D90" s="46">
        <v>45564</v>
      </c>
      <c r="E90" s="1">
        <v>-2077659</v>
      </c>
      <c r="F90" s="1" t="s">
        <v>5</v>
      </c>
      <c r="I90">
        <v>-18.619420000000002</v>
      </c>
    </row>
    <row r="91" spans="1:9" x14ac:dyDescent="0.25">
      <c r="A91" s="92"/>
      <c r="B91" s="79" t="s">
        <v>173</v>
      </c>
      <c r="C91" s="80" t="s">
        <v>174</v>
      </c>
      <c r="D91" s="80" t="s">
        <v>174</v>
      </c>
      <c r="E91" s="35">
        <v>856237</v>
      </c>
      <c r="F91" s="1"/>
    </row>
    <row r="92" spans="1:9" x14ac:dyDescent="0.25">
      <c r="A92" s="92"/>
      <c r="B92" s="85"/>
      <c r="C92" s="85"/>
      <c r="D92" s="86"/>
      <c r="E92" s="4">
        <f>SUM(E87:E91)</f>
        <v>-32437195</v>
      </c>
      <c r="F92" s="1"/>
      <c r="I92">
        <f>I90*1000000</f>
        <v>-18619420</v>
      </c>
    </row>
    <row r="93" spans="1:9" x14ac:dyDescent="0.25">
      <c r="A93" s="92"/>
      <c r="B93" s="85" t="s">
        <v>128</v>
      </c>
      <c r="C93" s="85"/>
      <c r="D93" s="85"/>
      <c r="E93" s="85"/>
      <c r="F93" s="86"/>
    </row>
    <row r="94" spans="1:9" x14ac:dyDescent="0.25">
      <c r="A94" s="92"/>
      <c r="B94" s="13" t="s">
        <v>0</v>
      </c>
      <c r="C94" s="4" t="s">
        <v>7</v>
      </c>
      <c r="D94" s="4" t="s">
        <v>8</v>
      </c>
      <c r="E94" s="4" t="s">
        <v>10</v>
      </c>
      <c r="F94" s="4" t="s">
        <v>12</v>
      </c>
    </row>
    <row r="95" spans="1:9" x14ac:dyDescent="0.25">
      <c r="A95" s="92"/>
      <c r="B95" s="61" t="s">
        <v>0</v>
      </c>
      <c r="C95" s="46">
        <v>45537</v>
      </c>
      <c r="D95" s="46">
        <v>45543</v>
      </c>
      <c r="E95" s="1">
        <v>3742690</v>
      </c>
      <c r="F95" s="1" t="s">
        <v>5</v>
      </c>
    </row>
    <row r="96" spans="1:9" x14ac:dyDescent="0.25">
      <c r="A96" s="92"/>
      <c r="B96" s="49" t="s">
        <v>0</v>
      </c>
      <c r="C96" s="46">
        <v>45544</v>
      </c>
      <c r="D96" s="46">
        <v>45550</v>
      </c>
      <c r="E96" s="1">
        <v>2990781</v>
      </c>
      <c r="F96" s="1" t="s">
        <v>5</v>
      </c>
    </row>
    <row r="97" spans="1:9" x14ac:dyDescent="0.25">
      <c r="A97" s="92"/>
      <c r="B97" s="49" t="s">
        <v>0</v>
      </c>
      <c r="C97" s="47">
        <v>45551</v>
      </c>
      <c r="D97" s="47">
        <v>45557</v>
      </c>
      <c r="E97" s="1">
        <v>3633738</v>
      </c>
      <c r="F97" s="1" t="s">
        <v>5</v>
      </c>
    </row>
    <row r="98" spans="1:9" x14ac:dyDescent="0.25">
      <c r="A98" s="92"/>
      <c r="B98" s="49" t="s">
        <v>0</v>
      </c>
      <c r="C98" s="46">
        <v>45558</v>
      </c>
      <c r="D98" s="46">
        <v>45564</v>
      </c>
      <c r="E98" s="1">
        <v>3473807</v>
      </c>
      <c r="F98" s="1" t="s">
        <v>5</v>
      </c>
    </row>
    <row r="99" spans="1:9" x14ac:dyDescent="0.25">
      <c r="A99" s="92"/>
      <c r="B99" s="49" t="s">
        <v>0</v>
      </c>
      <c r="C99" s="46"/>
      <c r="D99" s="46"/>
      <c r="E99" s="1"/>
      <c r="F99" s="1"/>
    </row>
    <row r="100" spans="1:9" x14ac:dyDescent="0.25">
      <c r="A100" s="92"/>
      <c r="B100" s="85" t="s">
        <v>14</v>
      </c>
      <c r="C100" s="85"/>
      <c r="D100" s="86"/>
      <c r="E100" s="4">
        <f>SUM(E95:E99)</f>
        <v>13841016</v>
      </c>
      <c r="F100" s="1"/>
    </row>
    <row r="101" spans="1:9" x14ac:dyDescent="0.25">
      <c r="A101" s="1"/>
    </row>
    <row r="102" spans="1:9" x14ac:dyDescent="0.25">
      <c r="A102" s="1"/>
    </row>
    <row r="103" spans="1:9" x14ac:dyDescent="0.25">
      <c r="A103" s="92" t="s">
        <v>123</v>
      </c>
      <c r="B103" s="85" t="s">
        <v>130</v>
      </c>
      <c r="C103" s="85"/>
      <c r="D103" s="85"/>
      <c r="E103" s="85"/>
      <c r="F103" s="86"/>
    </row>
    <row r="104" spans="1:9" x14ac:dyDescent="0.25">
      <c r="A104" s="92"/>
      <c r="B104" s="13" t="s">
        <v>6</v>
      </c>
      <c r="C104" s="4" t="s">
        <v>7</v>
      </c>
      <c r="D104" s="4" t="s">
        <v>8</v>
      </c>
      <c r="E104" s="4" t="s">
        <v>9</v>
      </c>
      <c r="F104" s="4" t="s">
        <v>12</v>
      </c>
    </row>
    <row r="105" spans="1:9" x14ac:dyDescent="0.25">
      <c r="A105" s="92"/>
      <c r="B105" s="61" t="s">
        <v>2</v>
      </c>
      <c r="C105" s="46">
        <v>45565</v>
      </c>
      <c r="D105" s="46">
        <v>45571</v>
      </c>
      <c r="E105" s="1">
        <v>36471384</v>
      </c>
      <c r="F105" s="1" t="s">
        <v>106</v>
      </c>
      <c r="I105">
        <v>-29.202819999999999</v>
      </c>
    </row>
    <row r="106" spans="1:9" x14ac:dyDescent="0.25">
      <c r="A106" s="92"/>
      <c r="B106" s="61" t="s">
        <v>2</v>
      </c>
      <c r="C106" s="46">
        <v>45572</v>
      </c>
      <c r="D106" s="46">
        <v>45578</v>
      </c>
      <c r="E106" s="1">
        <v>-17955780</v>
      </c>
      <c r="F106" s="1" t="s">
        <v>5</v>
      </c>
    </row>
    <row r="107" spans="1:9" x14ac:dyDescent="0.25">
      <c r="A107" s="92"/>
      <c r="B107" s="61" t="s">
        <v>2</v>
      </c>
      <c r="C107" s="47">
        <v>45579</v>
      </c>
      <c r="D107" s="47">
        <v>45585</v>
      </c>
      <c r="E107" s="1">
        <v>-18462198</v>
      </c>
      <c r="F107" s="1" t="s">
        <v>5</v>
      </c>
      <c r="I107">
        <f>I105*1000000</f>
        <v>-29202820</v>
      </c>
    </row>
    <row r="108" spans="1:9" x14ac:dyDescent="0.25">
      <c r="A108" s="92"/>
      <c r="B108" s="61" t="s">
        <v>2</v>
      </c>
      <c r="C108" s="46">
        <v>45586</v>
      </c>
      <c r="D108" s="46">
        <v>45592</v>
      </c>
      <c r="E108" s="1">
        <v>-31614721</v>
      </c>
      <c r="F108" s="1" t="s">
        <v>5</v>
      </c>
    </row>
    <row r="109" spans="1:9" x14ac:dyDescent="0.25">
      <c r="A109" s="92"/>
      <c r="B109" s="61" t="s">
        <v>2</v>
      </c>
      <c r="C109" s="46">
        <v>45593</v>
      </c>
      <c r="D109" s="46">
        <v>45599</v>
      </c>
      <c r="E109" s="35">
        <v>9589940</v>
      </c>
      <c r="F109" s="1" t="s">
        <v>16</v>
      </c>
    </row>
    <row r="110" spans="1:9" x14ac:dyDescent="0.25">
      <c r="A110" s="92"/>
      <c r="B110" s="85"/>
      <c r="C110" s="85"/>
      <c r="D110" s="86"/>
      <c r="E110" s="4">
        <f>SUM(E105:E109)</f>
        <v>-21971375</v>
      </c>
      <c r="F110" s="1"/>
    </row>
    <row r="111" spans="1:9" x14ac:dyDescent="0.25">
      <c r="A111" s="92"/>
      <c r="B111" s="85" t="s">
        <v>131</v>
      </c>
      <c r="C111" s="85"/>
      <c r="D111" s="85"/>
      <c r="E111" s="85"/>
      <c r="F111" s="86"/>
    </row>
    <row r="112" spans="1:9" x14ac:dyDescent="0.25">
      <c r="A112" s="92"/>
      <c r="B112" s="13" t="s">
        <v>0</v>
      </c>
      <c r="C112" s="4" t="s">
        <v>7</v>
      </c>
      <c r="D112" s="4" t="s">
        <v>8</v>
      </c>
      <c r="E112" s="4" t="s">
        <v>10</v>
      </c>
      <c r="F112" s="4" t="s">
        <v>12</v>
      </c>
    </row>
    <row r="113" spans="1:6" x14ac:dyDescent="0.25">
      <c r="A113" s="92"/>
      <c r="B113" s="61" t="s">
        <v>0</v>
      </c>
      <c r="C113" s="46">
        <v>45565</v>
      </c>
      <c r="D113" s="46">
        <v>45571</v>
      </c>
      <c r="E113" s="1">
        <v>6843068</v>
      </c>
      <c r="F113" s="1" t="s">
        <v>5</v>
      </c>
    </row>
    <row r="114" spans="1:6" x14ac:dyDescent="0.25">
      <c r="A114" s="92"/>
      <c r="B114" s="49" t="s">
        <v>0</v>
      </c>
      <c r="C114" s="46">
        <v>45572</v>
      </c>
      <c r="D114" s="46">
        <v>45578</v>
      </c>
      <c r="E114" s="1">
        <v>8053880</v>
      </c>
      <c r="F114" s="1" t="s">
        <v>5</v>
      </c>
    </row>
    <row r="115" spans="1:6" x14ac:dyDescent="0.25">
      <c r="A115" s="92"/>
      <c r="B115" s="49" t="s">
        <v>0</v>
      </c>
      <c r="C115" s="47">
        <v>45579</v>
      </c>
      <c r="D115" s="47">
        <v>45585</v>
      </c>
      <c r="E115" s="1">
        <v>4497058</v>
      </c>
      <c r="F115" s="1" t="s">
        <v>5</v>
      </c>
    </row>
    <row r="116" spans="1:6" x14ac:dyDescent="0.25">
      <c r="A116" s="92"/>
      <c r="B116" s="49" t="s">
        <v>0</v>
      </c>
      <c r="C116" s="46">
        <v>45586</v>
      </c>
      <c r="D116" s="46">
        <v>45592</v>
      </c>
      <c r="E116" s="1">
        <v>3656379</v>
      </c>
      <c r="F116" s="1" t="s">
        <v>5</v>
      </c>
    </row>
    <row r="117" spans="1:6" x14ac:dyDescent="0.25">
      <c r="A117" s="92"/>
      <c r="B117" s="49" t="s">
        <v>0</v>
      </c>
      <c r="C117" s="46">
        <v>45593</v>
      </c>
      <c r="D117" s="46">
        <v>45599</v>
      </c>
      <c r="E117" s="1">
        <v>2838918</v>
      </c>
      <c r="F117" s="1" t="s">
        <v>5</v>
      </c>
    </row>
    <row r="118" spans="1:6" x14ac:dyDescent="0.25">
      <c r="A118" s="92"/>
      <c r="B118" s="85" t="s">
        <v>14</v>
      </c>
      <c r="C118" s="85"/>
      <c r="D118" s="86"/>
      <c r="E118" s="4">
        <f>SUM(E113:E117)</f>
        <v>25889303</v>
      </c>
      <c r="F118" s="1"/>
    </row>
    <row r="120" spans="1:6" x14ac:dyDescent="0.25">
      <c r="A120" s="92" t="s">
        <v>134</v>
      </c>
      <c r="B120" s="85" t="s">
        <v>135</v>
      </c>
      <c r="C120" s="85"/>
      <c r="D120" s="85"/>
      <c r="E120" s="85"/>
      <c r="F120" s="86"/>
    </row>
    <row r="121" spans="1:6" x14ac:dyDescent="0.25">
      <c r="A121" s="92"/>
      <c r="B121" s="13" t="s">
        <v>6</v>
      </c>
      <c r="C121" s="4" t="s">
        <v>7</v>
      </c>
      <c r="D121" s="4" t="s">
        <v>8</v>
      </c>
      <c r="E121" s="4" t="s">
        <v>9</v>
      </c>
      <c r="F121" s="4" t="s">
        <v>12</v>
      </c>
    </row>
    <row r="122" spans="1:6" x14ac:dyDescent="0.25">
      <c r="A122" s="92"/>
      <c r="B122" s="61" t="s">
        <v>2</v>
      </c>
      <c r="C122" s="46">
        <v>45600</v>
      </c>
      <c r="D122" s="46">
        <v>45606</v>
      </c>
      <c r="E122" s="1">
        <v>10045137</v>
      </c>
      <c r="F122" s="1" t="s">
        <v>16</v>
      </c>
    </row>
    <row r="123" spans="1:6" x14ac:dyDescent="0.25">
      <c r="A123" s="92"/>
      <c r="B123" s="61" t="s">
        <v>2</v>
      </c>
      <c r="C123" s="46">
        <v>45607</v>
      </c>
      <c r="D123" s="46">
        <v>45613</v>
      </c>
      <c r="E123" s="1">
        <v>18917005</v>
      </c>
      <c r="F123" s="1" t="s">
        <v>16</v>
      </c>
    </row>
    <row r="124" spans="1:6" x14ac:dyDescent="0.25">
      <c r="A124" s="92"/>
      <c r="B124" s="61" t="s">
        <v>2</v>
      </c>
      <c r="C124" s="47">
        <v>45614</v>
      </c>
      <c r="D124" s="47">
        <v>45620</v>
      </c>
      <c r="E124" s="1">
        <v>-8411532</v>
      </c>
      <c r="F124" s="1" t="s">
        <v>5</v>
      </c>
    </row>
    <row r="125" spans="1:6" x14ac:dyDescent="0.25">
      <c r="A125" s="92"/>
      <c r="B125" s="61" t="s">
        <v>2</v>
      </c>
      <c r="C125" s="46">
        <v>45621</v>
      </c>
      <c r="D125" s="46">
        <v>45627</v>
      </c>
      <c r="E125" s="1">
        <v>18016503</v>
      </c>
      <c r="F125" s="1" t="s">
        <v>16</v>
      </c>
    </row>
    <row r="126" spans="1:6" x14ac:dyDescent="0.25">
      <c r="A126" s="92"/>
      <c r="B126" s="79" t="s">
        <v>173</v>
      </c>
      <c r="C126" s="81" t="s">
        <v>175</v>
      </c>
      <c r="D126" s="81" t="s">
        <v>175</v>
      </c>
      <c r="E126" s="35">
        <v>807308</v>
      </c>
      <c r="F126" s="1"/>
    </row>
    <row r="127" spans="1:6" x14ac:dyDescent="0.25">
      <c r="A127" s="92"/>
      <c r="B127" s="85"/>
      <c r="C127" s="85"/>
      <c r="D127" s="86"/>
      <c r="E127" s="4">
        <f>SUM(E122:E126)</f>
        <v>39374421</v>
      </c>
      <c r="F127" s="1"/>
    </row>
    <row r="128" spans="1:6" x14ac:dyDescent="0.25">
      <c r="A128" s="92"/>
      <c r="B128" s="85" t="s">
        <v>136</v>
      </c>
      <c r="C128" s="85"/>
      <c r="D128" s="85"/>
      <c r="E128" s="85"/>
      <c r="F128" s="86"/>
    </row>
    <row r="129" spans="1:10" x14ac:dyDescent="0.25">
      <c r="A129" s="92"/>
      <c r="B129" s="13" t="s">
        <v>0</v>
      </c>
      <c r="C129" s="4" t="s">
        <v>7</v>
      </c>
      <c r="D129" s="4" t="s">
        <v>8</v>
      </c>
      <c r="E129" s="4" t="s">
        <v>10</v>
      </c>
      <c r="F129" s="4" t="s">
        <v>12</v>
      </c>
    </row>
    <row r="130" spans="1:10" x14ac:dyDescent="0.25">
      <c r="A130" s="92"/>
      <c r="B130" s="61" t="s">
        <v>0</v>
      </c>
      <c r="C130" s="46">
        <v>45600</v>
      </c>
      <c r="D130" s="46">
        <v>45606</v>
      </c>
      <c r="E130" s="1">
        <v>5592006</v>
      </c>
      <c r="F130" s="1" t="s">
        <v>5</v>
      </c>
    </row>
    <row r="131" spans="1:10" x14ac:dyDescent="0.25">
      <c r="A131" s="92"/>
      <c r="B131" s="49" t="s">
        <v>0</v>
      </c>
      <c r="C131" s="46">
        <v>45607</v>
      </c>
      <c r="D131" s="46">
        <v>45613</v>
      </c>
      <c r="E131" s="1">
        <v>5742141</v>
      </c>
      <c r="F131" s="1" t="s">
        <v>5</v>
      </c>
    </row>
    <row r="132" spans="1:10" x14ac:dyDescent="0.25">
      <c r="A132" s="92"/>
      <c r="B132" s="49" t="s">
        <v>0</v>
      </c>
      <c r="C132" s="47">
        <v>45614</v>
      </c>
      <c r="D132" s="47">
        <v>45620</v>
      </c>
      <c r="E132" s="1">
        <v>4789266</v>
      </c>
      <c r="F132" s="1" t="s">
        <v>5</v>
      </c>
    </row>
    <row r="133" spans="1:10" x14ac:dyDescent="0.25">
      <c r="A133" s="92"/>
      <c r="B133" s="49" t="s">
        <v>0</v>
      </c>
      <c r="C133" s="46">
        <v>45621</v>
      </c>
      <c r="D133" s="46">
        <v>45627</v>
      </c>
      <c r="E133" s="1">
        <v>2597593</v>
      </c>
      <c r="F133" s="1" t="s">
        <v>5</v>
      </c>
    </row>
    <row r="134" spans="1:10" x14ac:dyDescent="0.25">
      <c r="A134" s="92"/>
      <c r="B134" s="49"/>
      <c r="C134" s="46"/>
      <c r="D134" s="46"/>
      <c r="E134" s="1"/>
      <c r="F134" s="1"/>
    </row>
    <row r="135" spans="1:10" x14ac:dyDescent="0.25">
      <c r="A135" s="92"/>
      <c r="B135" s="85" t="s">
        <v>14</v>
      </c>
      <c r="C135" s="85"/>
      <c r="D135" s="86"/>
      <c r="E135" s="4">
        <f>SUM(E130:E134)</f>
        <v>18721006</v>
      </c>
      <c r="F135" s="1"/>
    </row>
    <row r="137" spans="1:10" x14ac:dyDescent="0.25">
      <c r="A137" s="92" t="s">
        <v>149</v>
      </c>
      <c r="B137" s="85" t="s">
        <v>152</v>
      </c>
      <c r="C137" s="85"/>
      <c r="D137" s="85"/>
      <c r="E137" s="85"/>
      <c r="F137" s="86"/>
    </row>
    <row r="138" spans="1:10" x14ac:dyDescent="0.25">
      <c r="A138" s="92"/>
      <c r="B138" s="13" t="s">
        <v>6</v>
      </c>
      <c r="C138" s="4" t="s">
        <v>7</v>
      </c>
      <c r="D138" s="4" t="s">
        <v>8</v>
      </c>
      <c r="E138" s="4" t="s">
        <v>9</v>
      </c>
      <c r="F138" s="4" t="s">
        <v>12</v>
      </c>
    </row>
    <row r="139" spans="1:10" x14ac:dyDescent="0.25">
      <c r="A139" s="92"/>
      <c r="B139" s="61" t="s">
        <v>2</v>
      </c>
      <c r="C139" s="46">
        <v>45628</v>
      </c>
      <c r="D139" s="46">
        <v>45634</v>
      </c>
      <c r="E139" s="70">
        <v>3066214</v>
      </c>
      <c r="F139" s="1" t="s">
        <v>16</v>
      </c>
    </row>
    <row r="140" spans="1:10" x14ac:dyDescent="0.25">
      <c r="A140" s="92"/>
      <c r="B140" s="61" t="s">
        <v>2</v>
      </c>
      <c r="C140" s="46">
        <v>45635</v>
      </c>
      <c r="D140" s="46">
        <v>45641</v>
      </c>
      <c r="E140" s="70">
        <v>22487330</v>
      </c>
      <c r="F140" s="1" t="s">
        <v>16</v>
      </c>
    </row>
    <row r="141" spans="1:10" x14ac:dyDescent="0.25">
      <c r="A141" s="92"/>
      <c r="B141" s="61" t="s">
        <v>2</v>
      </c>
      <c r="C141" s="47">
        <v>45642</v>
      </c>
      <c r="D141" s="47">
        <v>45648</v>
      </c>
      <c r="E141" s="70">
        <v>40001714</v>
      </c>
      <c r="F141" s="1" t="s">
        <v>16</v>
      </c>
      <c r="I141" s="67">
        <v>-6.9415999999999993</v>
      </c>
    </row>
    <row r="142" spans="1:10" x14ac:dyDescent="0.25">
      <c r="A142" s="92"/>
      <c r="B142" s="61" t="s">
        <v>2</v>
      </c>
      <c r="C142" s="46">
        <v>45649</v>
      </c>
      <c r="D142" s="46">
        <v>45655</v>
      </c>
      <c r="E142" s="70">
        <v>209953</v>
      </c>
      <c r="F142" s="1" t="s">
        <v>16</v>
      </c>
      <c r="I142">
        <f>I141*1000000</f>
        <v>-6941599.9999999991</v>
      </c>
    </row>
    <row r="143" spans="1:10" x14ac:dyDescent="0.25">
      <c r="A143" s="92"/>
      <c r="B143" s="61"/>
      <c r="C143" s="46"/>
      <c r="D143" s="46"/>
      <c r="E143" s="35"/>
      <c r="F143" s="1"/>
    </row>
    <row r="144" spans="1:10" x14ac:dyDescent="0.25">
      <c r="A144" s="92"/>
      <c r="B144" s="85"/>
      <c r="C144" s="85"/>
      <c r="D144" s="86"/>
      <c r="E144" s="4">
        <f>SUM(E139:E143)</f>
        <v>65765211</v>
      </c>
      <c r="F144" s="1"/>
      <c r="J144" s="63"/>
    </row>
    <row r="145" spans="1:10" x14ac:dyDescent="0.25">
      <c r="A145" s="92"/>
      <c r="B145" s="85" t="s">
        <v>153</v>
      </c>
      <c r="C145" s="85"/>
      <c r="D145" s="85"/>
      <c r="E145" s="85"/>
      <c r="F145" s="86"/>
      <c r="J145" s="63"/>
    </row>
    <row r="146" spans="1:10" x14ac:dyDescent="0.25">
      <c r="A146" s="92"/>
      <c r="B146" s="13" t="s">
        <v>0</v>
      </c>
      <c r="C146" s="4" t="s">
        <v>7</v>
      </c>
      <c r="D146" s="4" t="s">
        <v>8</v>
      </c>
      <c r="E146" s="4" t="s">
        <v>10</v>
      </c>
      <c r="F146" s="4" t="s">
        <v>12</v>
      </c>
    </row>
    <row r="147" spans="1:10" x14ac:dyDescent="0.25">
      <c r="A147" s="92"/>
      <c r="B147" s="61" t="s">
        <v>0</v>
      </c>
      <c r="C147" s="46">
        <v>45628</v>
      </c>
      <c r="D147" s="46">
        <v>45634</v>
      </c>
      <c r="E147" s="1">
        <v>1222167</v>
      </c>
      <c r="F147" s="1" t="s">
        <v>5</v>
      </c>
    </row>
    <row r="148" spans="1:10" x14ac:dyDescent="0.25">
      <c r="A148" s="92"/>
      <c r="B148" s="49" t="s">
        <v>0</v>
      </c>
      <c r="C148" s="46">
        <v>45635</v>
      </c>
      <c r="D148" s="46">
        <v>45641</v>
      </c>
      <c r="E148" s="1">
        <v>4173620</v>
      </c>
      <c r="F148" s="1" t="s">
        <v>5</v>
      </c>
    </row>
    <row r="149" spans="1:10" x14ac:dyDescent="0.25">
      <c r="A149" s="92"/>
      <c r="B149" s="49" t="s">
        <v>0</v>
      </c>
      <c r="C149" s="47">
        <v>45642</v>
      </c>
      <c r="D149" s="47">
        <v>45648</v>
      </c>
      <c r="E149" s="1">
        <v>2108750</v>
      </c>
      <c r="F149" s="1" t="s">
        <v>5</v>
      </c>
    </row>
    <row r="150" spans="1:10" x14ac:dyDescent="0.25">
      <c r="A150" s="92"/>
      <c r="B150" s="49" t="s">
        <v>0</v>
      </c>
      <c r="C150" s="46">
        <v>45649</v>
      </c>
      <c r="D150" s="46">
        <v>45655</v>
      </c>
      <c r="E150" s="1">
        <v>3857694</v>
      </c>
      <c r="F150" s="1" t="s">
        <v>5</v>
      </c>
    </row>
    <row r="151" spans="1:10" x14ac:dyDescent="0.25">
      <c r="A151" s="92"/>
      <c r="B151" s="49"/>
      <c r="C151" s="46"/>
      <c r="D151" s="46"/>
      <c r="E151" s="1"/>
      <c r="F151" s="1"/>
    </row>
    <row r="152" spans="1:10" x14ac:dyDescent="0.25">
      <c r="A152" s="92"/>
      <c r="B152" s="85" t="s">
        <v>14</v>
      </c>
      <c r="C152" s="85"/>
      <c r="D152" s="86"/>
      <c r="E152" s="4">
        <f>SUM(E147:E151)</f>
        <v>11362231</v>
      </c>
      <c r="F152" s="1"/>
    </row>
    <row r="153" spans="1:10" x14ac:dyDescent="0.25">
      <c r="I153" s="34"/>
    </row>
    <row r="154" spans="1:10" x14ac:dyDescent="0.25">
      <c r="A154" s="90">
        <v>45658</v>
      </c>
      <c r="B154" s="85" t="s">
        <v>156</v>
      </c>
      <c r="C154" s="85"/>
      <c r="D154" s="85"/>
      <c r="E154" s="85"/>
      <c r="F154" s="86"/>
    </row>
    <row r="155" spans="1:10" x14ac:dyDescent="0.25">
      <c r="A155" s="91"/>
      <c r="B155" s="13" t="s">
        <v>6</v>
      </c>
      <c r="C155" s="4" t="s">
        <v>7</v>
      </c>
      <c r="D155" s="4" t="s">
        <v>8</v>
      </c>
      <c r="E155" s="4" t="s">
        <v>9</v>
      </c>
      <c r="F155" s="4" t="s">
        <v>12</v>
      </c>
    </row>
    <row r="156" spans="1:10" x14ac:dyDescent="0.25">
      <c r="A156" s="91"/>
      <c r="B156" s="61" t="s">
        <v>2</v>
      </c>
      <c r="C156" s="46">
        <v>45656</v>
      </c>
      <c r="D156" s="46">
        <v>45662</v>
      </c>
      <c r="E156" s="70">
        <v>-18286670</v>
      </c>
      <c r="F156" s="1" t="s">
        <v>5</v>
      </c>
    </row>
    <row r="157" spans="1:10" x14ac:dyDescent="0.25">
      <c r="A157" s="91"/>
      <c r="B157" s="61" t="s">
        <v>2</v>
      </c>
      <c r="C157" s="46">
        <v>45663</v>
      </c>
      <c r="D157" s="46">
        <v>45669</v>
      </c>
      <c r="E157" s="70">
        <v>31668058</v>
      </c>
      <c r="F157" s="1" t="s">
        <v>16</v>
      </c>
    </row>
    <row r="158" spans="1:10" x14ac:dyDescent="0.25">
      <c r="A158" s="91"/>
      <c r="B158" s="61" t="s">
        <v>2</v>
      </c>
      <c r="C158" s="47">
        <v>45670</v>
      </c>
      <c r="D158" s="47">
        <v>45676</v>
      </c>
      <c r="E158" s="70">
        <v>29282678</v>
      </c>
      <c r="F158" s="1" t="s">
        <v>16</v>
      </c>
      <c r="H158" s="74" t="s">
        <v>139</v>
      </c>
      <c r="I158" s="73"/>
      <c r="J158">
        <v>807308</v>
      </c>
    </row>
    <row r="159" spans="1:10" x14ac:dyDescent="0.25">
      <c r="A159" s="91"/>
      <c r="B159" s="61" t="s">
        <v>2</v>
      </c>
      <c r="C159" s="46">
        <v>45677</v>
      </c>
      <c r="D159" s="46">
        <v>45683</v>
      </c>
      <c r="E159" s="70">
        <v>-11097848</v>
      </c>
      <c r="F159" s="1" t="s">
        <v>5</v>
      </c>
      <c r="H159" s="62" t="s">
        <v>170</v>
      </c>
      <c r="I159" s="63"/>
    </row>
    <row r="160" spans="1:10" x14ac:dyDescent="0.25">
      <c r="A160" s="91"/>
      <c r="B160" s="61" t="s">
        <v>2</v>
      </c>
      <c r="C160" s="46">
        <v>45684</v>
      </c>
      <c r="D160" s="46">
        <v>45690</v>
      </c>
      <c r="E160" s="35">
        <v>6755296</v>
      </c>
      <c r="F160" s="4" t="s">
        <v>16</v>
      </c>
    </row>
    <row r="161" spans="1:9" x14ac:dyDescent="0.25">
      <c r="A161" s="91"/>
      <c r="B161" s="65" t="s">
        <v>137</v>
      </c>
      <c r="C161" s="46" t="s">
        <v>138</v>
      </c>
      <c r="D161" s="46" t="s">
        <v>42</v>
      </c>
      <c r="E161" s="26">
        <v>-2686</v>
      </c>
      <c r="F161" s="1" t="s">
        <v>5</v>
      </c>
    </row>
    <row r="162" spans="1:9" x14ac:dyDescent="0.25">
      <c r="A162" s="91"/>
      <c r="B162" s="85"/>
      <c r="C162" s="85"/>
      <c r="D162" s="86"/>
      <c r="E162" s="72">
        <f>SUM(E156:E161)</f>
        <v>38318828</v>
      </c>
      <c r="F162" s="1"/>
      <c r="H162">
        <v>-18.741160000000001</v>
      </c>
      <c r="I162">
        <f>H162*1000000</f>
        <v>-18741160</v>
      </c>
    </row>
    <row r="163" spans="1:9" x14ac:dyDescent="0.25">
      <c r="A163" s="91"/>
      <c r="B163" s="85" t="s">
        <v>157</v>
      </c>
      <c r="C163" s="85"/>
      <c r="D163" s="85"/>
      <c r="E163" s="85"/>
      <c r="F163" s="86"/>
    </row>
    <row r="164" spans="1:9" x14ac:dyDescent="0.25">
      <c r="A164" s="91"/>
      <c r="B164" s="13" t="s">
        <v>0</v>
      </c>
      <c r="C164" s="4" t="s">
        <v>7</v>
      </c>
      <c r="D164" s="4" t="s">
        <v>8</v>
      </c>
      <c r="E164" s="4" t="s">
        <v>10</v>
      </c>
      <c r="F164" s="4" t="s">
        <v>12</v>
      </c>
    </row>
    <row r="165" spans="1:9" x14ac:dyDescent="0.25">
      <c r="A165" s="91"/>
      <c r="B165" s="61" t="s">
        <v>0</v>
      </c>
      <c r="C165" s="46">
        <v>45656</v>
      </c>
      <c r="D165" s="46">
        <v>45662</v>
      </c>
      <c r="E165" s="1">
        <v>2065754</v>
      </c>
      <c r="F165" s="1" t="s">
        <v>5</v>
      </c>
    </row>
    <row r="166" spans="1:9" x14ac:dyDescent="0.25">
      <c r="A166" s="91"/>
      <c r="B166" s="49" t="s">
        <v>0</v>
      </c>
      <c r="C166" s="46">
        <v>45663</v>
      </c>
      <c r="D166" s="46">
        <v>45669</v>
      </c>
      <c r="E166" s="1">
        <v>3278999</v>
      </c>
      <c r="F166" s="1" t="s">
        <v>5</v>
      </c>
    </row>
    <row r="167" spans="1:9" x14ac:dyDescent="0.25">
      <c r="A167" s="91"/>
      <c r="B167" s="49" t="s">
        <v>0</v>
      </c>
      <c r="C167" s="47">
        <v>45670</v>
      </c>
      <c r="D167" s="47">
        <v>45676</v>
      </c>
      <c r="E167" s="1">
        <v>3750294</v>
      </c>
      <c r="F167" s="1" t="s">
        <v>5</v>
      </c>
    </row>
    <row r="168" spans="1:9" x14ac:dyDescent="0.25">
      <c r="A168" s="91"/>
      <c r="B168" s="49" t="s">
        <v>0</v>
      </c>
      <c r="C168" s="46">
        <v>45677</v>
      </c>
      <c r="D168" s="46">
        <v>45683</v>
      </c>
      <c r="E168" s="1">
        <v>4621862</v>
      </c>
      <c r="F168" s="1" t="s">
        <v>5</v>
      </c>
    </row>
    <row r="169" spans="1:9" x14ac:dyDescent="0.25">
      <c r="A169" s="91"/>
      <c r="B169" s="49" t="s">
        <v>169</v>
      </c>
      <c r="C169" s="46">
        <v>45684</v>
      </c>
      <c r="D169" s="46">
        <v>45690</v>
      </c>
      <c r="E169" s="1">
        <v>3336893</v>
      </c>
      <c r="F169" s="1" t="s">
        <v>5</v>
      </c>
    </row>
    <row r="170" spans="1:9" x14ac:dyDescent="0.25">
      <c r="A170" s="91"/>
      <c r="B170" s="85" t="s">
        <v>14</v>
      </c>
      <c r="C170" s="85"/>
      <c r="D170" s="86"/>
      <c r="E170" s="4">
        <f>SUM(E165:E169)</f>
        <v>17053802</v>
      </c>
      <c r="F170" s="1"/>
    </row>
    <row r="173" spans="1:9" x14ac:dyDescent="0.25">
      <c r="A173" s="88">
        <v>45689</v>
      </c>
      <c r="B173" s="85" t="s">
        <v>176</v>
      </c>
      <c r="C173" s="85"/>
      <c r="D173" s="85"/>
      <c r="E173" s="85"/>
      <c r="F173" s="86"/>
    </row>
    <row r="174" spans="1:9" x14ac:dyDescent="0.25">
      <c r="A174" s="89"/>
      <c r="B174" s="13" t="s">
        <v>6</v>
      </c>
      <c r="C174" s="4" t="s">
        <v>7</v>
      </c>
      <c r="D174" s="4" t="s">
        <v>8</v>
      </c>
      <c r="E174" s="4" t="s">
        <v>9</v>
      </c>
      <c r="F174" s="4" t="s">
        <v>12</v>
      </c>
    </row>
    <row r="175" spans="1:9" x14ac:dyDescent="0.25">
      <c r="A175" s="89"/>
      <c r="B175" s="61" t="s">
        <v>2</v>
      </c>
      <c r="C175" s="46">
        <v>45691</v>
      </c>
      <c r="D175" s="46">
        <v>45697</v>
      </c>
      <c r="E175" s="82">
        <v>17547168</v>
      </c>
      <c r="F175" s="1" t="s">
        <v>16</v>
      </c>
    </row>
    <row r="176" spans="1:9" x14ac:dyDescent="0.25">
      <c r="A176" s="89"/>
      <c r="B176" s="61" t="s">
        <v>2</v>
      </c>
      <c r="C176" s="46">
        <v>45698</v>
      </c>
      <c r="D176" s="46">
        <v>45704</v>
      </c>
      <c r="E176" s="82">
        <v>35556444</v>
      </c>
      <c r="F176" s="1" t="s">
        <v>16</v>
      </c>
    </row>
    <row r="177" spans="1:9" x14ac:dyDescent="0.25">
      <c r="A177" s="89"/>
      <c r="B177" s="61" t="s">
        <v>2</v>
      </c>
      <c r="C177" s="47">
        <v>45705</v>
      </c>
      <c r="D177" s="47">
        <v>45711</v>
      </c>
      <c r="E177" s="82">
        <v>1556200</v>
      </c>
      <c r="F177" s="1" t="s">
        <v>16</v>
      </c>
    </row>
    <row r="178" spans="1:9" x14ac:dyDescent="0.25">
      <c r="A178" s="89"/>
      <c r="B178" s="61" t="s">
        <v>2</v>
      </c>
      <c r="C178" s="46">
        <v>45712</v>
      </c>
      <c r="D178" s="46">
        <v>45718</v>
      </c>
      <c r="E178" s="82">
        <v>7413371</v>
      </c>
      <c r="F178" s="1" t="s">
        <v>16</v>
      </c>
    </row>
    <row r="179" spans="1:9" x14ac:dyDescent="0.25">
      <c r="A179" s="89"/>
      <c r="B179" s="85"/>
      <c r="C179" s="85"/>
      <c r="D179" s="86"/>
      <c r="E179" s="72">
        <f>SUM(E175:E178)</f>
        <v>62073183</v>
      </c>
      <c r="F179" s="1"/>
    </row>
    <row r="180" spans="1:9" x14ac:dyDescent="0.25">
      <c r="A180" s="89"/>
      <c r="B180" s="85" t="s">
        <v>177</v>
      </c>
      <c r="C180" s="85"/>
      <c r="D180" s="85"/>
      <c r="E180" s="85"/>
      <c r="F180" s="86"/>
      <c r="I180">
        <v>-5.3073258560000003</v>
      </c>
    </row>
    <row r="181" spans="1:9" x14ac:dyDescent="0.25">
      <c r="A181" s="89"/>
      <c r="B181" s="13" t="s">
        <v>0</v>
      </c>
      <c r="C181" s="4" t="s">
        <v>7</v>
      </c>
      <c r="D181" s="4" t="s">
        <v>8</v>
      </c>
      <c r="E181" s="4" t="s">
        <v>10</v>
      </c>
      <c r="F181" s="4" t="s">
        <v>12</v>
      </c>
    </row>
    <row r="182" spans="1:9" x14ac:dyDescent="0.25">
      <c r="A182" s="89"/>
      <c r="B182" s="61" t="s">
        <v>0</v>
      </c>
      <c r="C182" s="46">
        <v>45691</v>
      </c>
      <c r="D182" s="46">
        <v>45697</v>
      </c>
      <c r="E182" s="1">
        <v>3440793</v>
      </c>
      <c r="F182" s="1" t="s">
        <v>5</v>
      </c>
      <c r="I182">
        <f>I180*1000000</f>
        <v>-5307325.8560000006</v>
      </c>
    </row>
    <row r="183" spans="1:9" x14ac:dyDescent="0.25">
      <c r="A183" s="89"/>
      <c r="B183" s="49" t="s">
        <v>0</v>
      </c>
      <c r="C183" s="46">
        <v>45698</v>
      </c>
      <c r="D183" s="46">
        <v>45704</v>
      </c>
      <c r="E183" s="1">
        <v>2989362</v>
      </c>
      <c r="F183" s="1" t="s">
        <v>5</v>
      </c>
    </row>
    <row r="184" spans="1:9" x14ac:dyDescent="0.25">
      <c r="A184" s="89"/>
      <c r="B184" s="49" t="s">
        <v>0</v>
      </c>
      <c r="C184" s="47">
        <v>45705</v>
      </c>
      <c r="D184" s="47">
        <v>45711</v>
      </c>
      <c r="E184" s="1">
        <v>2844199</v>
      </c>
      <c r="F184" s="1" t="s">
        <v>5</v>
      </c>
    </row>
    <row r="185" spans="1:9" x14ac:dyDescent="0.25">
      <c r="A185" s="89"/>
      <c r="B185" s="49" t="s">
        <v>0</v>
      </c>
      <c r="C185" s="46">
        <v>45712</v>
      </c>
      <c r="D185" s="46">
        <v>45718</v>
      </c>
      <c r="E185" s="1">
        <v>3427517</v>
      </c>
      <c r="F185" s="1" t="s">
        <v>5</v>
      </c>
    </row>
    <row r="186" spans="1:9" x14ac:dyDescent="0.25">
      <c r="A186" s="89"/>
      <c r="B186" s="49"/>
      <c r="C186" s="46"/>
      <c r="D186" s="46"/>
      <c r="E186" s="1"/>
      <c r="F186" s="1"/>
    </row>
    <row r="187" spans="1:9" x14ac:dyDescent="0.25">
      <c r="A187" s="89"/>
      <c r="B187" s="85" t="s">
        <v>14</v>
      </c>
      <c r="C187" s="85"/>
      <c r="D187" s="86"/>
      <c r="E187" s="4">
        <f>SUM(E182:E186)</f>
        <v>12701871</v>
      </c>
      <c r="F187" s="1"/>
    </row>
  </sheetData>
  <mergeCells count="55">
    <mergeCell ref="A137:A152"/>
    <mergeCell ref="B137:F137"/>
    <mergeCell ref="B144:D144"/>
    <mergeCell ref="B145:F145"/>
    <mergeCell ref="B152:D152"/>
    <mergeCell ref="B85:F85"/>
    <mergeCell ref="B92:D92"/>
    <mergeCell ref="B93:F93"/>
    <mergeCell ref="B100:D100"/>
    <mergeCell ref="B68:F68"/>
    <mergeCell ref="B75:D75"/>
    <mergeCell ref="B76:F76"/>
    <mergeCell ref="B83:D83"/>
    <mergeCell ref="B59:F59"/>
    <mergeCell ref="B66:D66"/>
    <mergeCell ref="B33:F33"/>
    <mergeCell ref="B41:D41"/>
    <mergeCell ref="B42:F42"/>
    <mergeCell ref="B49:D49"/>
    <mergeCell ref="B8:F8"/>
    <mergeCell ref="B15:D15"/>
    <mergeCell ref="B16:F16"/>
    <mergeCell ref="B51:F51"/>
    <mergeCell ref="B58:D58"/>
    <mergeCell ref="B103:F103"/>
    <mergeCell ref="B110:D110"/>
    <mergeCell ref="B111:F111"/>
    <mergeCell ref="B118:D118"/>
    <mergeCell ref="A1:A15"/>
    <mergeCell ref="A17:A31"/>
    <mergeCell ref="A33:A49"/>
    <mergeCell ref="A51:A66"/>
    <mergeCell ref="A68:A83"/>
    <mergeCell ref="A85:A100"/>
    <mergeCell ref="A103:A118"/>
    <mergeCell ref="B23:D23"/>
    <mergeCell ref="B24:F24"/>
    <mergeCell ref="B31:D31"/>
    <mergeCell ref="B1:F1"/>
    <mergeCell ref="B7:D7"/>
    <mergeCell ref="A120:A135"/>
    <mergeCell ref="B120:F120"/>
    <mergeCell ref="B127:D127"/>
    <mergeCell ref="B128:F128"/>
    <mergeCell ref="B135:D135"/>
    <mergeCell ref="A154:A170"/>
    <mergeCell ref="B154:F154"/>
    <mergeCell ref="B162:D162"/>
    <mergeCell ref="B163:F163"/>
    <mergeCell ref="B170:D170"/>
    <mergeCell ref="A173:A187"/>
    <mergeCell ref="B173:F173"/>
    <mergeCell ref="B179:D179"/>
    <mergeCell ref="B180:F180"/>
    <mergeCell ref="B187:D18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tabSelected="1" view="pageBreakPreview" topLeftCell="K1" zoomScale="60" zoomScaleNormal="100" workbookViewId="0">
      <selection activeCell="AB11" sqref="AB11"/>
    </sheetView>
  </sheetViews>
  <sheetFormatPr defaultRowHeight="15" x14ac:dyDescent="0.25"/>
  <cols>
    <col min="1" max="1" width="6.140625" customWidth="1"/>
    <col min="3" max="3" width="63.7109375" customWidth="1"/>
    <col min="4" max="4" width="10.85546875" customWidth="1"/>
    <col min="5" max="5" width="14.85546875" customWidth="1"/>
    <col min="6" max="6" width="15" customWidth="1"/>
    <col min="8" max="8" width="6.85546875" customWidth="1"/>
    <col min="9" max="9" width="36.140625" bestFit="1" customWidth="1"/>
    <col min="10" max="10" width="11.140625" customWidth="1"/>
    <col min="11" max="11" width="15.5703125" customWidth="1"/>
    <col min="15" max="15" width="54.5703125" bestFit="1" customWidth="1"/>
    <col min="16" max="16" width="10.85546875" customWidth="1"/>
    <col min="17" max="17" width="12.42578125" customWidth="1"/>
    <col min="20" max="20" width="84.5703125" customWidth="1"/>
    <col min="21" max="21" width="10.140625" bestFit="1" customWidth="1"/>
    <col min="22" max="22" width="12" bestFit="1" customWidth="1"/>
    <col min="23" max="23" width="19.42578125" customWidth="1"/>
  </cols>
  <sheetData>
    <row r="1" spans="1:23" s="94" customFormat="1" x14ac:dyDescent="0.25">
      <c r="C1" s="95" t="s">
        <v>185</v>
      </c>
      <c r="D1" s="95"/>
      <c r="E1" s="95"/>
      <c r="F1" s="95"/>
      <c r="H1" s="96"/>
      <c r="I1" s="97" t="s">
        <v>84</v>
      </c>
      <c r="J1" s="98"/>
      <c r="K1" s="98"/>
      <c r="L1" s="99"/>
      <c r="M1" s="96"/>
      <c r="O1" s="95" t="s">
        <v>83</v>
      </c>
      <c r="P1" s="95"/>
      <c r="Q1" s="95"/>
      <c r="R1" s="95"/>
      <c r="T1" s="95" t="s">
        <v>167</v>
      </c>
      <c r="U1" s="95"/>
      <c r="V1" s="95"/>
      <c r="W1" s="95"/>
    </row>
    <row r="2" spans="1:23" ht="45" x14ac:dyDescent="0.25">
      <c r="A2" s="1" t="s">
        <v>107</v>
      </c>
      <c r="B2" s="34" t="s">
        <v>89</v>
      </c>
      <c r="C2" s="1" t="s">
        <v>70</v>
      </c>
      <c r="D2" s="1" t="s">
        <v>74</v>
      </c>
      <c r="E2" s="34" t="s">
        <v>78</v>
      </c>
      <c r="F2" s="1" t="s">
        <v>71</v>
      </c>
      <c r="I2" s="1" t="s">
        <v>70</v>
      </c>
      <c r="J2" s="1" t="s">
        <v>74</v>
      </c>
      <c r="K2" s="34" t="s">
        <v>78</v>
      </c>
      <c r="L2" s="1" t="s">
        <v>71</v>
      </c>
      <c r="O2" s="32" t="s">
        <v>70</v>
      </c>
      <c r="P2" s="1" t="s">
        <v>74</v>
      </c>
      <c r="Q2" s="33" t="s">
        <v>77</v>
      </c>
      <c r="R2" s="1" t="s">
        <v>71</v>
      </c>
      <c r="T2" s="71" t="s">
        <v>70</v>
      </c>
      <c r="U2" s="1" t="s">
        <v>74</v>
      </c>
      <c r="V2" s="33" t="s">
        <v>77</v>
      </c>
      <c r="W2" s="1" t="s">
        <v>71</v>
      </c>
    </row>
    <row r="3" spans="1:23" ht="30" x14ac:dyDescent="0.25">
      <c r="A3" s="31">
        <v>1</v>
      </c>
      <c r="B3" s="54">
        <v>45383</v>
      </c>
      <c r="C3" s="33" t="s">
        <v>87</v>
      </c>
      <c r="D3" s="1" t="s">
        <v>62</v>
      </c>
      <c r="E3" s="30">
        <v>45383</v>
      </c>
      <c r="F3" s="1">
        <f>1303550659+473623608</f>
        <v>1777174267</v>
      </c>
      <c r="G3" t="s">
        <v>90</v>
      </c>
      <c r="I3" s="1" t="s">
        <v>73</v>
      </c>
      <c r="J3" s="1" t="s">
        <v>75</v>
      </c>
      <c r="K3" s="38" t="s">
        <v>72</v>
      </c>
      <c r="L3" s="1">
        <v>497537</v>
      </c>
      <c r="O3" s="1" t="s">
        <v>76</v>
      </c>
      <c r="P3" s="1" t="s">
        <v>75</v>
      </c>
      <c r="Q3" s="48" t="s">
        <v>72</v>
      </c>
      <c r="R3" s="1">
        <v>3385809</v>
      </c>
      <c r="T3" s="1"/>
      <c r="U3" s="1"/>
      <c r="V3" s="71"/>
      <c r="W3" s="1"/>
    </row>
    <row r="4" spans="1:23" ht="30" x14ac:dyDescent="0.25">
      <c r="A4" s="31">
        <v>2</v>
      </c>
      <c r="B4" s="55">
        <v>45413</v>
      </c>
      <c r="C4" s="33" t="s">
        <v>120</v>
      </c>
      <c r="D4" s="1" t="s">
        <v>75</v>
      </c>
      <c r="E4" s="30">
        <v>45413</v>
      </c>
      <c r="F4" s="1">
        <f>1401213714</f>
        <v>1401213714</v>
      </c>
      <c r="G4" t="s">
        <v>119</v>
      </c>
      <c r="I4" s="1" t="s">
        <v>80</v>
      </c>
      <c r="J4" s="1" t="s">
        <v>81</v>
      </c>
      <c r="K4" s="38" t="s">
        <v>82</v>
      </c>
      <c r="L4" s="1">
        <v>497537</v>
      </c>
      <c r="O4" s="33" t="s">
        <v>85</v>
      </c>
      <c r="P4" s="1" t="s">
        <v>81</v>
      </c>
      <c r="Q4" s="48" t="s">
        <v>82</v>
      </c>
      <c r="R4" s="1">
        <f>3319204 +59725</f>
        <v>3378929</v>
      </c>
      <c r="T4" s="33"/>
      <c r="U4" s="1"/>
      <c r="V4" s="71"/>
      <c r="W4" s="1"/>
    </row>
    <row r="5" spans="1:23" x14ac:dyDescent="0.25">
      <c r="A5" s="31">
        <v>3</v>
      </c>
      <c r="B5" s="54">
        <v>45444</v>
      </c>
      <c r="C5" s="1" t="s">
        <v>91</v>
      </c>
      <c r="D5" s="1" t="s">
        <v>81</v>
      </c>
      <c r="E5" s="30">
        <v>45444</v>
      </c>
      <c r="F5" s="1">
        <v>1162171521</v>
      </c>
      <c r="I5" s="1" t="s">
        <v>92</v>
      </c>
      <c r="J5" s="1" t="s">
        <v>93</v>
      </c>
      <c r="K5" s="38" t="s">
        <v>94</v>
      </c>
      <c r="L5" s="1">
        <v>497537</v>
      </c>
      <c r="O5" s="1" t="s">
        <v>95</v>
      </c>
      <c r="P5" s="1" t="s">
        <v>93</v>
      </c>
      <c r="Q5" s="48" t="s">
        <v>94</v>
      </c>
      <c r="R5" s="1">
        <v>3319204</v>
      </c>
      <c r="T5" s="1"/>
      <c r="U5" s="1"/>
      <c r="V5" s="71"/>
      <c r="W5" s="1"/>
    </row>
    <row r="6" spans="1:23" ht="45" x14ac:dyDescent="0.25">
      <c r="A6" s="31">
        <v>4</v>
      </c>
      <c r="B6" s="54">
        <v>45474</v>
      </c>
      <c r="C6" s="33" t="s">
        <v>100</v>
      </c>
      <c r="D6" s="1" t="s">
        <v>93</v>
      </c>
      <c r="E6" s="30">
        <v>45474</v>
      </c>
      <c r="F6" s="1">
        <f>1171830256+492652330+2436843</f>
        <v>1666919429</v>
      </c>
      <c r="I6" s="1" t="s">
        <v>101</v>
      </c>
      <c r="J6" s="1" t="s">
        <v>102</v>
      </c>
      <c r="K6" s="38" t="s">
        <v>103</v>
      </c>
      <c r="L6" s="1">
        <v>497537</v>
      </c>
      <c r="O6" s="1" t="s">
        <v>104</v>
      </c>
      <c r="P6" s="1" t="s">
        <v>102</v>
      </c>
      <c r="Q6" s="48" t="s">
        <v>103</v>
      </c>
      <c r="R6" s="1">
        <v>3319204</v>
      </c>
      <c r="T6" s="1"/>
      <c r="U6" s="1"/>
      <c r="V6" s="71"/>
      <c r="W6" s="1"/>
    </row>
    <row r="7" spans="1:23" s="28" customFormat="1" x14ac:dyDescent="0.25">
      <c r="A7" s="66">
        <v>5</v>
      </c>
      <c r="B7" s="55">
        <v>45505</v>
      </c>
      <c r="C7" s="52" t="s">
        <v>109</v>
      </c>
      <c r="D7" s="52" t="s">
        <v>102</v>
      </c>
      <c r="E7" s="53">
        <v>45505</v>
      </c>
      <c r="F7" s="52">
        <v>1161640678</v>
      </c>
      <c r="I7" s="52" t="s">
        <v>110</v>
      </c>
      <c r="J7" s="52" t="s">
        <v>111</v>
      </c>
      <c r="K7" s="51" t="s">
        <v>112</v>
      </c>
      <c r="L7" s="52">
        <v>497537</v>
      </c>
      <c r="O7" s="52" t="s">
        <v>113</v>
      </c>
      <c r="P7" s="52" t="s">
        <v>111</v>
      </c>
      <c r="Q7" s="51" t="s">
        <v>112</v>
      </c>
      <c r="R7" s="52">
        <f>3319204+337824</f>
        <v>3657028</v>
      </c>
      <c r="T7" s="52"/>
      <c r="U7" s="52"/>
      <c r="V7" s="51"/>
      <c r="W7" s="52"/>
    </row>
    <row r="8" spans="1:23" x14ac:dyDescent="0.25">
      <c r="A8" s="31">
        <v>6</v>
      </c>
      <c r="B8" s="54">
        <v>45536</v>
      </c>
      <c r="C8" s="52" t="s">
        <v>114</v>
      </c>
      <c r="D8" s="1" t="s">
        <v>111</v>
      </c>
      <c r="E8" s="30">
        <v>45536</v>
      </c>
      <c r="F8" s="1">
        <v>1229265751</v>
      </c>
      <c r="I8" s="52" t="s">
        <v>115</v>
      </c>
      <c r="J8" s="1" t="s">
        <v>116</v>
      </c>
      <c r="K8" s="50" t="s">
        <v>117</v>
      </c>
      <c r="L8" s="52">
        <v>497537</v>
      </c>
      <c r="O8" s="52" t="s">
        <v>118</v>
      </c>
      <c r="P8" s="1" t="s">
        <v>116</v>
      </c>
      <c r="Q8" s="50" t="s">
        <v>117</v>
      </c>
      <c r="R8" s="1">
        <f>3319204+337824+1358075</f>
        <v>5015103</v>
      </c>
      <c r="T8" s="52"/>
      <c r="U8" s="1"/>
      <c r="V8" s="71"/>
      <c r="W8" s="1"/>
    </row>
    <row r="9" spans="1:23" ht="30" x14ac:dyDescent="0.25">
      <c r="A9" s="31">
        <v>7</v>
      </c>
      <c r="B9" s="54">
        <v>45566</v>
      </c>
      <c r="C9" s="60" t="s">
        <v>132</v>
      </c>
      <c r="D9" s="1" t="s">
        <v>116</v>
      </c>
      <c r="E9" s="30">
        <v>45566</v>
      </c>
      <c r="F9" s="1">
        <f>1225129902+8092089</f>
        <v>1233221991</v>
      </c>
      <c r="I9" s="52" t="s">
        <v>121</v>
      </c>
      <c r="J9" s="1" t="s">
        <v>122</v>
      </c>
      <c r="K9" s="59" t="s">
        <v>123</v>
      </c>
      <c r="L9" s="52">
        <v>497537</v>
      </c>
      <c r="O9" s="52" t="s">
        <v>124</v>
      </c>
      <c r="P9" s="1" t="s">
        <v>125</v>
      </c>
      <c r="Q9" s="1" t="s">
        <v>123</v>
      </c>
      <c r="R9" s="1">
        <f>3319204+337792</f>
        <v>3656996</v>
      </c>
      <c r="T9" s="52"/>
      <c r="U9" s="1"/>
      <c r="V9" s="1"/>
      <c r="W9" s="1"/>
    </row>
    <row r="10" spans="1:23" ht="30" x14ac:dyDescent="0.25">
      <c r="A10" s="31">
        <v>8</v>
      </c>
      <c r="B10" s="54">
        <v>45597</v>
      </c>
      <c r="C10" s="33" t="s">
        <v>146</v>
      </c>
      <c r="D10" s="1" t="s">
        <v>122</v>
      </c>
      <c r="E10" s="30">
        <v>45597</v>
      </c>
      <c r="F10" s="1">
        <f>1300617589+181010362</f>
        <v>1481627951</v>
      </c>
      <c r="I10" s="52" t="s">
        <v>142</v>
      </c>
      <c r="J10" s="1" t="s">
        <v>143</v>
      </c>
      <c r="K10" s="64" t="s">
        <v>144</v>
      </c>
      <c r="L10" s="52">
        <v>497537</v>
      </c>
      <c r="O10" s="52" t="s">
        <v>145</v>
      </c>
      <c r="P10" s="1" t="s">
        <v>143</v>
      </c>
      <c r="Q10" s="1" t="s">
        <v>144</v>
      </c>
      <c r="R10" s="1">
        <f>3319204+337792</f>
        <v>3656996</v>
      </c>
      <c r="T10" s="52"/>
      <c r="U10" s="1"/>
      <c r="V10" s="1"/>
      <c r="W10" s="1"/>
    </row>
    <row r="11" spans="1:23" ht="45" x14ac:dyDescent="0.25">
      <c r="A11" s="66">
        <v>9</v>
      </c>
      <c r="B11" s="69">
        <v>45627</v>
      </c>
      <c r="C11" s="33" t="s">
        <v>154</v>
      </c>
      <c r="D11" s="60" t="s">
        <v>155</v>
      </c>
      <c r="E11" s="68" t="s">
        <v>147</v>
      </c>
      <c r="F11" s="1">
        <f>1303672787+100712348</f>
        <v>1404385135</v>
      </c>
      <c r="I11" s="52" t="s">
        <v>148</v>
      </c>
      <c r="J11" s="52" t="s">
        <v>151</v>
      </c>
      <c r="K11" s="51" t="s">
        <v>149</v>
      </c>
      <c r="L11" s="52">
        <v>497537</v>
      </c>
      <c r="O11" s="52" t="s">
        <v>150</v>
      </c>
      <c r="P11" s="52" t="s">
        <v>151</v>
      </c>
      <c r="Q11" s="51" t="s">
        <v>149</v>
      </c>
      <c r="R11" s="1">
        <f>3319204+337792</f>
        <v>3656996</v>
      </c>
      <c r="T11" s="52"/>
      <c r="U11" s="52"/>
      <c r="V11" s="51"/>
      <c r="W11" s="1"/>
    </row>
    <row r="12" spans="1:23" ht="45" x14ac:dyDescent="0.25">
      <c r="A12" s="66">
        <v>10</v>
      </c>
      <c r="B12" s="69">
        <v>45658</v>
      </c>
      <c r="C12" s="33" t="s">
        <v>165</v>
      </c>
      <c r="D12" s="60" t="s">
        <v>166</v>
      </c>
      <c r="E12" s="68" t="s">
        <v>168</v>
      </c>
      <c r="F12" s="1">
        <f>1286879768+1706696+3307001</f>
        <v>1291893465</v>
      </c>
      <c r="I12" s="52" t="s">
        <v>158</v>
      </c>
      <c r="J12" s="52" t="s">
        <v>159</v>
      </c>
      <c r="K12" s="51" t="s">
        <v>160</v>
      </c>
      <c r="L12" s="52">
        <v>497537</v>
      </c>
      <c r="O12" s="52" t="s">
        <v>161</v>
      </c>
      <c r="P12" s="52" t="s">
        <v>159</v>
      </c>
      <c r="Q12" s="51" t="s">
        <v>160</v>
      </c>
      <c r="R12" s="1">
        <f>3315725+337438</f>
        <v>3653163</v>
      </c>
      <c r="T12" s="60" t="s">
        <v>171</v>
      </c>
      <c r="U12" s="52" t="s">
        <v>172</v>
      </c>
      <c r="V12" s="75">
        <v>45658</v>
      </c>
      <c r="W12" s="70">
        <v>936578280</v>
      </c>
    </row>
    <row r="13" spans="1:23" ht="69.95" customHeight="1" x14ac:dyDescent="0.25">
      <c r="A13" s="66">
        <v>11</v>
      </c>
      <c r="B13" s="69">
        <v>45689</v>
      </c>
      <c r="C13" s="33" t="s">
        <v>182</v>
      </c>
      <c r="D13" s="60" t="s">
        <v>159</v>
      </c>
      <c r="E13" s="68" t="s">
        <v>178</v>
      </c>
      <c r="F13" s="1">
        <f>1330002208+344701+2019357</f>
        <v>1332366266</v>
      </c>
      <c r="I13" s="60" t="s">
        <v>184</v>
      </c>
      <c r="J13" s="52" t="s">
        <v>179</v>
      </c>
      <c r="K13" s="51" t="s">
        <v>180</v>
      </c>
      <c r="L13" s="52">
        <f>497537+25786110</f>
        <v>26283647</v>
      </c>
      <c r="O13" s="52" t="s">
        <v>181</v>
      </c>
      <c r="P13" s="52" t="s">
        <v>179</v>
      </c>
      <c r="Q13" s="51" t="s">
        <v>180</v>
      </c>
      <c r="R13" s="1">
        <v>3652142</v>
      </c>
      <c r="T13" s="60"/>
      <c r="U13" s="52"/>
      <c r="V13" s="75"/>
      <c r="W13" s="70"/>
    </row>
    <row r="14" spans="1:23" ht="8.25" customHeight="1" x14ac:dyDescent="0.25"/>
    <row r="15" spans="1:23" hidden="1" x14ac:dyDescent="0.25"/>
    <row r="16" spans="1:23" hidden="1" x14ac:dyDescent="0.25"/>
    <row r="17" spans="1:10" hidden="1" x14ac:dyDescent="0.25"/>
    <row r="18" spans="1:10" hidden="1" x14ac:dyDescent="0.25">
      <c r="E18" s="83"/>
      <c r="F18" s="83"/>
    </row>
    <row r="19" spans="1:10" hidden="1" x14ac:dyDescent="0.25">
      <c r="J19" s="52"/>
    </row>
    <row r="20" spans="1:10" hidden="1" x14ac:dyDescent="0.25"/>
    <row r="21" spans="1:10" hidden="1" x14ac:dyDescent="0.25"/>
    <row r="22" spans="1:10" hidden="1" x14ac:dyDescent="0.25"/>
    <row r="23" spans="1:10" x14ac:dyDescent="0.25">
      <c r="A23" t="s">
        <v>164</v>
      </c>
      <c r="B23" t="s">
        <v>162</v>
      </c>
    </row>
    <row r="24" spans="1:10" x14ac:dyDescent="0.25">
      <c r="B24" t="s">
        <v>163</v>
      </c>
    </row>
    <row r="28" spans="1:10" hidden="1" x14ac:dyDescent="0.25"/>
    <row r="29" spans="1:10" hidden="1" x14ac:dyDescent="0.25"/>
    <row r="30" spans="1:10" hidden="1" x14ac:dyDescent="0.25"/>
    <row r="31" spans="1:10" hidden="1" x14ac:dyDescent="0.25"/>
    <row r="32" spans="1:10" ht="30" hidden="1" x14ac:dyDescent="0.25">
      <c r="B32" s="56">
        <v>45413</v>
      </c>
      <c r="C32" s="57" t="s">
        <v>88</v>
      </c>
      <c r="D32" s="24"/>
      <c r="E32" s="26"/>
      <c r="F32" s="24">
        <v>1401213714</v>
      </c>
    </row>
    <row r="33" spans="3:10" hidden="1" x14ac:dyDescent="0.25">
      <c r="F33">
        <v>20623179</v>
      </c>
    </row>
    <row r="34" spans="3:10" hidden="1" x14ac:dyDescent="0.25">
      <c r="C34" t="s">
        <v>183</v>
      </c>
      <c r="F34">
        <f>SUM(F32:F33)</f>
        <v>1421836893</v>
      </c>
    </row>
    <row r="35" spans="3:10" hidden="1" x14ac:dyDescent="0.25">
      <c r="J35" s="9">
        <v>45433</v>
      </c>
    </row>
    <row r="36" spans="3:10" hidden="1" x14ac:dyDescent="0.25"/>
    <row r="37" spans="3:10" hidden="1" x14ac:dyDescent="0.25">
      <c r="J37" s="9">
        <f>J35+45</f>
        <v>45478</v>
      </c>
    </row>
    <row r="38" spans="3:10" hidden="1" x14ac:dyDescent="0.25"/>
    <row r="39" spans="3:10" hidden="1" x14ac:dyDescent="0.25"/>
    <row r="40" spans="3:10" hidden="1" x14ac:dyDescent="0.25"/>
    <row r="41" spans="3:10" hidden="1" x14ac:dyDescent="0.25"/>
    <row r="42" spans="3:10" hidden="1" x14ac:dyDescent="0.25"/>
    <row r="43" spans="3:10" hidden="1" x14ac:dyDescent="0.25"/>
    <row r="44" spans="3:10" hidden="1" x14ac:dyDescent="0.25"/>
    <row r="45" spans="3:10" hidden="1" x14ac:dyDescent="0.25"/>
    <row r="46" spans="3:10" hidden="1" x14ac:dyDescent="0.25"/>
    <row r="47" spans="3:10" hidden="1" x14ac:dyDescent="0.25"/>
    <row r="48" spans="3:10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</sheetData>
  <mergeCells count="4">
    <mergeCell ref="C1:F1"/>
    <mergeCell ref="O1:R1"/>
    <mergeCell ref="I1:L1"/>
    <mergeCell ref="T1:W1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REACTIVE AND DEVIATION</vt:lpstr>
      <vt:lpstr>MIS REACTIVE AND DSM 24-25</vt:lpstr>
      <vt:lpstr>MIS  MONTHWISE 24-25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2025-04-25T10:15:26Z</dcterms:modified>
</cp:coreProperties>
</file>